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25" windowWidth="15135" windowHeight="7650"/>
  </bookViews>
  <sheets>
    <sheet name="первонач план" sheetId="4" r:id="rId1"/>
  </sheets>
  <calcPr calcId="145621"/>
</workbook>
</file>

<file path=xl/calcChain.xml><?xml version="1.0" encoding="utf-8"?>
<calcChain xmlns="http://schemas.openxmlformats.org/spreadsheetml/2006/main">
  <c r="J71" i="4" l="1"/>
  <c r="J57" i="4" l="1"/>
  <c r="I58" i="4"/>
  <c r="I59" i="4"/>
  <c r="J115" i="4" l="1"/>
  <c r="L71" i="4"/>
  <c r="J84" i="4"/>
  <c r="J73" i="4"/>
  <c r="J68" i="4" l="1"/>
  <c r="K68" i="4"/>
  <c r="K67" i="4" s="1"/>
  <c r="L68" i="4"/>
  <c r="J67" i="4" l="1"/>
  <c r="I117" i="4"/>
  <c r="L72" i="4" l="1"/>
  <c r="K43" i="4"/>
  <c r="I73" i="4" l="1"/>
  <c r="I108" i="4"/>
  <c r="I41" i="4" l="1"/>
  <c r="L43" i="4" l="1"/>
  <c r="I42" i="4"/>
  <c r="I40" i="4"/>
  <c r="L67" i="4" l="1"/>
  <c r="I67" i="4" s="1"/>
  <c r="J76" i="4"/>
  <c r="J113" i="4" l="1"/>
  <c r="J23" i="4" l="1"/>
  <c r="I23" i="4" s="1"/>
  <c r="J22" i="4" l="1"/>
  <c r="I22" i="4" s="1"/>
  <c r="J99" i="4"/>
  <c r="I102" i="4"/>
  <c r="J96" i="4"/>
  <c r="J80" i="4"/>
  <c r="J72" i="4"/>
  <c r="I69" i="4"/>
  <c r="J93" i="4" l="1"/>
  <c r="J92" i="4"/>
  <c r="J91" i="4"/>
  <c r="J90" i="4"/>
  <c r="J16" i="4" l="1"/>
  <c r="I16" i="4" s="1"/>
  <c r="I74" i="4"/>
  <c r="I112" i="4"/>
  <c r="I113" i="4"/>
  <c r="I114" i="4"/>
  <c r="I107" i="4"/>
  <c r="J106" i="4"/>
  <c r="I106" i="4" s="1"/>
  <c r="I105" i="4"/>
  <c r="J104" i="4"/>
  <c r="I100" i="4"/>
  <c r="I101" i="4"/>
  <c r="I99" i="4"/>
  <c r="I87" i="4"/>
  <c r="I88" i="4"/>
  <c r="J86" i="4"/>
  <c r="I86" i="4" s="1"/>
  <c r="J45" i="4"/>
  <c r="I34" i="4"/>
  <c r="I35" i="4"/>
  <c r="I36" i="4"/>
  <c r="I104" i="4" l="1"/>
  <c r="J109" i="4"/>
  <c r="I109" i="4" s="1"/>
  <c r="J111" i="4"/>
  <c r="I111" i="4" s="1"/>
  <c r="I71" i="4" l="1"/>
  <c r="I72" i="4"/>
  <c r="I96" i="4" l="1"/>
  <c r="I92" i="4"/>
  <c r="I82" i="4"/>
  <c r="I80" i="4"/>
  <c r="I76" i="4"/>
  <c r="J63" i="4"/>
  <c r="I83" i="4"/>
  <c r="I81" i="4"/>
  <c r="I79" i="4"/>
  <c r="I78" i="4"/>
  <c r="I77" i="4"/>
  <c r="J97" i="4"/>
  <c r="I95" i="4"/>
  <c r="I93" i="4"/>
  <c r="I91" i="4"/>
  <c r="J32" i="4"/>
  <c r="J31" i="4"/>
  <c r="I94" i="4"/>
  <c r="I97" i="4" l="1"/>
  <c r="J98" i="4"/>
  <c r="J103" i="4" s="1"/>
  <c r="I84" i="4"/>
  <c r="J85" i="4"/>
  <c r="I90" i="4"/>
  <c r="I85" i="4" l="1"/>
  <c r="J89" i="4"/>
  <c r="I89" i="4" s="1"/>
  <c r="J110" i="4"/>
  <c r="I110" i="4" s="1"/>
  <c r="I98" i="4"/>
  <c r="I103" i="4"/>
  <c r="J75" i="4"/>
  <c r="L116" i="4"/>
  <c r="L118" i="4" s="1"/>
  <c r="I115" i="4"/>
  <c r="I14" i="4"/>
  <c r="I13" i="4"/>
  <c r="J28" i="4" l="1"/>
  <c r="J118" i="4" l="1"/>
  <c r="I118" i="4" s="1"/>
  <c r="K118" i="4"/>
  <c r="K120" i="4" s="1"/>
  <c r="I75" i="4" l="1"/>
  <c r="I70" i="4" l="1"/>
  <c r="I68" i="4" l="1"/>
  <c r="I28" i="4"/>
  <c r="I66" i="4"/>
  <c r="I60" i="4"/>
  <c r="I61" i="4"/>
  <c r="I62" i="4"/>
  <c r="I63" i="4"/>
  <c r="I46" i="4"/>
  <c r="I45" i="4"/>
  <c r="I31" i="4"/>
  <c r="I32" i="4"/>
  <c r="I38" i="4"/>
  <c r="J64" i="4"/>
  <c r="J33" i="4"/>
  <c r="J12" i="4"/>
  <c r="J43" i="4" s="1"/>
  <c r="I43" i="4" l="1"/>
  <c r="I33" i="4"/>
  <c r="I12" i="4"/>
  <c r="L120" i="4"/>
  <c r="I57" i="4"/>
  <c r="J55" i="4"/>
  <c r="I55" i="4" s="1"/>
  <c r="I64" i="4"/>
  <c r="J120" i="4" l="1"/>
  <c r="I120" i="4" s="1"/>
</calcChain>
</file>

<file path=xl/sharedStrings.xml><?xml version="1.0" encoding="utf-8"?>
<sst xmlns="http://schemas.openxmlformats.org/spreadsheetml/2006/main" count="272" uniqueCount="191">
  <si>
    <t>Наименование  подпрограммы, основного мероприятия и (или) ведомственной целевой программы, мероприятия, реализуемого в рамках основного мероприятия или ведомственной целевой программы, контрольного события</t>
  </si>
  <si>
    <t>Ответственный исполнитель, соисполнитель, участник</t>
  </si>
  <si>
    <t>Срок</t>
  </si>
  <si>
    <t>Ожидаемый непосредственный результат мероприятия / контрольного события</t>
  </si>
  <si>
    <t>Финансовое обеспечение за счет средств бюджета муниципального образования  (тыс. руб.)</t>
  </si>
  <si>
    <t>начала реали-зации</t>
  </si>
  <si>
    <t>окончания реализации (наступления контрольного события)</t>
  </si>
  <si>
    <t xml:space="preserve">наименование показателя, характери-зующего результат </t>
  </si>
  <si>
    <t>единица измерения</t>
  </si>
  <si>
    <t>значение показателя</t>
  </si>
  <si>
    <t>всего</t>
  </si>
  <si>
    <t>в том числе</t>
  </si>
  <si>
    <t>собственные доходы бюджета района</t>
  </si>
  <si>
    <t>субвенции, субсидии и иные трансферты из областного бюджета за счет средств федерального бюджета</t>
  </si>
  <si>
    <t>субвенции, субсидии и иные трансферты из областного бюджета за счет собственных средств областного бюджета</t>
  </si>
  <si>
    <t xml:space="preserve">субвенции, субсидии из бюджетов поселений за счет собственных средств </t>
  </si>
  <si>
    <t>безвозмездные поступления от физических и юридических лиц</t>
  </si>
  <si>
    <t>Подпрограмма 1 «Развитие общего и дополнительного образования»</t>
  </si>
  <si>
    <t>Управление образовния</t>
  </si>
  <si>
    <t>март</t>
  </si>
  <si>
    <t>май</t>
  </si>
  <si>
    <t>август</t>
  </si>
  <si>
    <t>июль</t>
  </si>
  <si>
    <t>январь</t>
  </si>
  <si>
    <t>декабрь</t>
  </si>
  <si>
    <t>Июль</t>
  </si>
  <si>
    <t>Декабрь</t>
  </si>
  <si>
    <t>Субсидии некоммерческим организациям</t>
  </si>
  <si>
    <t>июнь</t>
  </si>
  <si>
    <t>апрель</t>
  </si>
  <si>
    <t>Итого по подпрограмме 1</t>
  </si>
  <si>
    <t>Подпрограмма 2 «Развитие молодежной политики»</t>
  </si>
  <si>
    <t>Выплата стипендий, премий одаренным обучающимся</t>
  </si>
  <si>
    <t>Итого по подпрограмме 2</t>
  </si>
  <si>
    <t>Подпрограмма 3 «Развитие системы отдыха детей и молодежи, их оздоровление и занятости»</t>
  </si>
  <si>
    <t>Компенсация части родительской платы родителям, работающим в бюджетных организациях района</t>
  </si>
  <si>
    <t>Итого по подпрограмме 3</t>
  </si>
  <si>
    <t>Подпрограмма 4 «Обеспечение создания условий для реализации муниципальной программы»</t>
  </si>
  <si>
    <t xml:space="preserve">Итого по подпрограмме 4 </t>
  </si>
  <si>
    <t>Итого по программе</t>
  </si>
  <si>
    <t>школы</t>
  </si>
  <si>
    <t>сады</t>
  </si>
  <si>
    <t>доп</t>
  </si>
  <si>
    <t>1.1. Обеспечение образовательных учреждений информационно-коммуникативным оборудованием, пособиями, программными продуктами компьютерным, интерактивным, реабилитационным, учебным оборудованием, учебниками, учебно-наглядными пособиями, школьной и детской мебелью, играми, игрушками для реализации федеральных государственных образовательных стандартов</t>
  </si>
  <si>
    <t>2.2. Проведение мероприятий, направленных на повышение квалификации персонала и мотивтрование апециалистов на позитивный результат</t>
  </si>
  <si>
    <t>4.4.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</si>
  <si>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5.5. Создание условий для функционирования и обеспечение системы персонифицированного финансирования дополнительного образования детей</t>
  </si>
  <si>
    <t>6.6. Обеспечение оборудованием для организации обучения обучающихся 10-11 классов по основам военной службы и других обучающихся в рамках патриотического воспитания</t>
  </si>
  <si>
    <t>7.7. Проведение мероприятий по укреплению материально-технической базы и повышению квалификации педагогов школ с низкими результатами обучения и школ, функционирующих в неблагоприятных социальных условиях</t>
  </si>
  <si>
    <t>8.8. Обеспечение оборудованием для улучшения условий для приготовления горячего питания и организации питания детей в дошкольных образовательных учреждениях и обучающихся в школах</t>
  </si>
  <si>
    <t>9.9. Обеспечение учебным оборудованием для развития дополнительных общеобразовательных программ технической, естественнонаучной и туристско-краеведческой направленностей</t>
  </si>
  <si>
    <t>10.10. Создание условий для повышения открытости образовательных учреждений и системы образования в целом</t>
  </si>
  <si>
    <t>2.2. Создание условий для развития школьного самоуправления и Российского движения школьников</t>
  </si>
  <si>
    <t>3.3. Проведение районных мероприятий, направленных на развитие волонтерства и добровольчества</t>
  </si>
  <si>
    <t>4.4. Создание условий для развития юнармейского и кадетского движения</t>
  </si>
  <si>
    <t>5.5. Проведение районных фестивалей, конкурсов, акций, направленных на развитие творчества у детей и молодежи района</t>
  </si>
  <si>
    <t>6.6. Обеспечение деятельности системы профилактики негативных явлений среди детей и молодежи</t>
  </si>
  <si>
    <t>1.1. Организация и обеспечение отдыха, оздоровления и занятости детей и молодежи в каникулярное время</t>
  </si>
  <si>
    <t>2.2. Проведение мероприятий по организации временного трудоустройства подростков в возрасте от 14 до 18 лет в свободное от учебы время</t>
  </si>
  <si>
    <t>1.1. Обеспечение предоставления мер социальной поддержки отдельным категориям участников образовательных отношений.</t>
  </si>
  <si>
    <t>2.2. Обеспечение реализации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</t>
  </si>
  <si>
    <t>2.3. Обеспечение условий для реализации муниципальной программы.</t>
  </si>
  <si>
    <t>3.4. Создание безопасной среды в учреждениях образования и на прилегающих территориях для осуществления воспитательно-образовательного процесса</t>
  </si>
  <si>
    <t>7.7. Проведение мероприятий по профилактике детского дорожного травматизма</t>
  </si>
  <si>
    <t>мотивирование педагогов на качественную работу</t>
  </si>
  <si>
    <t>приобретение дополнительных знаний директорами по управленческой составляющей</t>
  </si>
  <si>
    <t>приобретение дополнительных знаний заведующими по управленческой составляющей</t>
  </si>
  <si>
    <t>3.3. Проведение ремонтных работ спортивных залов и приобретение спортивного оборудования для занятий физической культурой и спортом в образовательных организациях, в том числе расположенных в сельской местности</t>
  </si>
  <si>
    <t>Улучшение условий для занятия ф/к и спортом</t>
  </si>
  <si>
    <t>обеспечение населения сертификатами дополнительного образования</t>
  </si>
  <si>
    <t>процент обеспечения детей в возрасте от 5 до 18 лет сертификатами дополнительного образования,%</t>
  </si>
  <si>
    <t>улучшение условий для изучения ОВС</t>
  </si>
  <si>
    <t>количество ОУ, укрепивших МТБ по ОВС, шт</t>
  </si>
  <si>
    <t>Укрепление МТБ пищеблоков</t>
  </si>
  <si>
    <t>улучшение условий для занятий дополнительным образованием</t>
  </si>
  <si>
    <t>мотивирование одаренных детей на дальнейший успех</t>
  </si>
  <si>
    <r>
      <t xml:space="preserve">краткое описание результата </t>
    </r>
    <r>
      <rPr>
        <i/>
        <sz val="10"/>
        <color indexed="8"/>
        <rFont val="Times New Roman"/>
        <family val="1"/>
        <charset val="204"/>
      </rPr>
      <t>(исходя из цели мероприятия)</t>
    </r>
  </si>
  <si>
    <t>создание условий для развития одаренности, участия детей в мероприятиях различной направленности</t>
  </si>
  <si>
    <t>количество участников различных мероприятий, чел.</t>
  </si>
  <si>
    <t>выявление и поддержка лидеров среди детей и молодежи</t>
  </si>
  <si>
    <t>мотивирование детей и молодежи на волонтерскую деятельность</t>
  </si>
  <si>
    <t>количество детей и молодежи, охваченных конкурсным движением, чел.</t>
  </si>
  <si>
    <t>создание условий для включения детей и молодежи в конкурсное движение</t>
  </si>
  <si>
    <t>проведение мероприятий профилактической направленности</t>
  </si>
  <si>
    <t>доля детей, имеющих на одежде или портфеле светоотражающие элементы, %</t>
  </si>
  <si>
    <t>создание условий для уменьшения детского дорожного травматизма</t>
  </si>
  <si>
    <t>занятость детей в летний период</t>
  </si>
  <si>
    <t>трудовая занятость молодежи</t>
  </si>
  <si>
    <t>численность молодежи в трудовых лагерях и трудовых бригадах, чел.</t>
  </si>
  <si>
    <t>поддержка семей с детьми</t>
  </si>
  <si>
    <t>количество семей, кому предоставлены мер социальной поддержки, чел.</t>
  </si>
  <si>
    <t>предоставление образования</t>
  </si>
  <si>
    <t>количество детей, кому предоставлено образование, чел.</t>
  </si>
  <si>
    <t>создание условий для предоставления образования</t>
  </si>
  <si>
    <t>проведение ремонтных работ и приобретений оборудования</t>
  </si>
  <si>
    <t>поощрение педагогов, чел.</t>
  </si>
  <si>
    <t xml:space="preserve">100-120 </t>
  </si>
  <si>
    <t>количество руководителей, повысивших квалификацию, чел.</t>
  </si>
  <si>
    <t>количество ОУ, использующих бренды, ед</t>
  </si>
  <si>
    <t>колическтво ОУ, укрепивших МТБ для занятий дополнительным образованием, ед</t>
  </si>
  <si>
    <t>количество ОУ, укрепивших МТБ пищеблоков, ед</t>
  </si>
  <si>
    <t>поощрение одаренных детей районными стипендиями и премиями (одного можно поощрять несколько раз), чел.</t>
  </si>
  <si>
    <t>количество детей и молодежи, охваченных мероприятиями, чел.</t>
  </si>
  <si>
    <t>количество детей, охваченных отдыхом и оздоровлением в пришкольных лагерях, чел.</t>
  </si>
  <si>
    <t>количество учреждений, где проведены ремонты и приобретено оборудование, ед.</t>
  </si>
  <si>
    <t>Поощрение лучших учреждений, объединений, функционировавших в рамках проекта «Счастливое и интересное лето» и победителей районного конкурса "Горизонты лета"</t>
  </si>
  <si>
    <t>Обеспечение деятельности управления образования, Центра обеспечения деятельности ОУ, Центра бухгалтерского учета и отчетности</t>
  </si>
  <si>
    <t>5.6 Проектирование, строительство, реконструкция и капитальный ремонт объектов социальной инфраструктуры муниципальной собственности (МБОУ «Средняя школа № 2 г.Грязовца»).</t>
  </si>
  <si>
    <t>5.7 Проектирование, строительство, реконструкция и капитальный ремонт объектов социальной инфраструктуры муниципальной собственности (структурное подразделение «Грязовецкая школа искусств» МБУДО «Центр развития детей и молодежи»).</t>
  </si>
  <si>
    <t xml:space="preserve">5.8 Капитальный ремонт  объектов социальной и коммунальной инфраструктур муниципальной собственности </t>
  </si>
  <si>
    <t>6.9 Приобретение  автомобильного транспортра для организации подвоза обучающихся, в том числе на замену имеющегося</t>
  </si>
  <si>
    <t>итого школы</t>
  </si>
  <si>
    <t xml:space="preserve">резерв </t>
  </si>
  <si>
    <t>итого сады</t>
  </si>
  <si>
    <t>использование брендов Вологодской области и Грязовецкого района</t>
  </si>
  <si>
    <t>использование специального учебного обрудования для изучения ПДД</t>
  </si>
  <si>
    <t>количество ДОУ, использующих специальное оборудование для изучения ПДД, ед.</t>
  </si>
  <si>
    <t>Проведение мероприятий с одаренными детьми и молодежью</t>
  </si>
  <si>
    <t>проведение меропритиятий с юнармейцами и кадетами</t>
  </si>
  <si>
    <t>количество юнармейцев и кадет-участников мероприятий, чел.</t>
  </si>
  <si>
    <t>итого безопасность</t>
  </si>
  <si>
    <t>итогоподготовка к новому учебному году</t>
  </si>
  <si>
    <t>итого подготовка к новому учебному году</t>
  </si>
  <si>
    <t xml:space="preserve">софинансирование </t>
  </si>
  <si>
    <t>Приобретение  сенсорного оборудования МБОУ "Среднеяя школа №2 г. Грязовца"</t>
  </si>
  <si>
    <t>Приобретение оборудования для пищеблока, МБОУ «Средняя школа №1 г. Грязовца»</t>
  </si>
  <si>
    <t>Приобретение оборудования для пищеблока, МБДОУ «Слободлская школа и м Г Н Поноарева»</t>
  </si>
  <si>
    <t>Приобретение оборудования для пищеблока, МБДОУ «ЦРР/ДС №2»</t>
  </si>
  <si>
    <t>Приобретение оборудования для пищеблока, МБДОУ «ЦРР ДС №3»</t>
  </si>
  <si>
    <t>Приобретение оборудования для реализации программ туристско-краеведческой направленности, МБДОУ «ЦРР/ДС №1»</t>
  </si>
  <si>
    <t>Приобретение оборудования для реализации программ туристско-краеведческой  направленности МБДОУ «ЦРР/ДС №2»</t>
  </si>
  <si>
    <t>Приобретение оборудования для реализации программ туристстко-краеведческой  направленности, МБДОУ «ЦРР/ДС №3»</t>
  </si>
  <si>
    <t>Проведение учебных сборов и сборов «Неделя в армии» и "Шаг вперед"</t>
  </si>
  <si>
    <t>4.5 Установка и ремонт узлов учета</t>
  </si>
  <si>
    <t>План мероприятий по реализации муниципальной программы "Развитие систем образования, молодежной политики, отдыха, оздоровления и занятости несовершеннолетних в Грязовецкоми мунципальном районе на 2018-2020" в 2020 году</t>
  </si>
  <si>
    <t>МБОУ "Слободская школа им Г Н Пономарева" лыжи</t>
  </si>
  <si>
    <t>МБОУ "Юровская школа» лыжи</t>
  </si>
  <si>
    <t>МБОУ "Комьянская школа" лыжи</t>
  </si>
  <si>
    <t>МБОУ "Ростиловская школа" лыжи</t>
  </si>
  <si>
    <t>МБОУ «Сидоровская школа» лыжи, ворота</t>
  </si>
  <si>
    <t>300.0</t>
  </si>
  <si>
    <t>Мероприятия с педагогами</t>
  </si>
  <si>
    <t>Молодежные  гранты</t>
  </si>
  <si>
    <t>вовлечение молодежи в социально-значимую деятельность</t>
  </si>
  <si>
    <t>количество получателей грантов</t>
  </si>
  <si>
    <t>МБОУ "Средняя школа №1 г. Грязовца"приямки, ПЭ</t>
  </si>
  <si>
    <t>МБОУ "Средняя школа №2г.  Грязовца»раздевалка, ПЭ</t>
  </si>
  <si>
    <t>МБОУ «Вохтожская школа»ПЭ</t>
  </si>
  <si>
    <t>МБОУ «Слободская школа им. Г.Н. Пономарева»эл котел дсПалкино, рециркуляторы, ПЭ, видео, охрсигн</t>
  </si>
  <si>
    <t>МБОУ «Ростиловская школа»крыльцо, рециркуляторы, ПЭ, видео, охрсигн Вараксино, МД</t>
  </si>
  <si>
    <t>МБОУ «Юровская школа»окна Минькино, рециркуляторы, видео, охосигн Минькино. Покровское. МД</t>
  </si>
  <si>
    <t>МБОУ «Комьянская школа»крыльцо, рециркуляторы. ПЭ, видео, охрсигн</t>
  </si>
  <si>
    <t>МБОУ «Сидоровская школа»окна, крыльцо, рециркуляторы, видео, охрсигн, МД</t>
  </si>
  <si>
    <t>СП Покровская школа МБОУ Юровская школа, крыша</t>
  </si>
  <si>
    <t>МБДОУ «Центр развития ребенка –детский сад № 1»окна, видео, ПЭ, звукопов, МД, АПС</t>
  </si>
  <si>
    <t>МБДОУ «Центр развития ребенка –детский сад № 2»окна, видео, ПЭ, звукопов, МД</t>
  </si>
  <si>
    <t>МБДОУ «Центр развития ребенка –детский сад № 3»окна, бассейн, видео, ПЭ, звукопов, МД</t>
  </si>
  <si>
    <t xml:space="preserve">МБДОУ «Центр развития ребенка –детский сад № 4»линолеум, туалет окна - СПдс№4, линолеум, окна - дс№4; видео, ПЭ, звукопов, МД, АПС </t>
  </si>
  <si>
    <t>МБДОУ «Центр развития ребенка-детский сад №6»окна, ПЭ, МД</t>
  </si>
  <si>
    <t>МБДОУ «Центр развития ребенка-детский сад №5»ремонт веранд, ПЭ. МД</t>
  </si>
  <si>
    <t>МБДОУ «Юровский детский сад"фасад, ПЭ</t>
  </si>
  <si>
    <t>МБДОУ ЦРР/ДС №3 крыша, асфальт</t>
  </si>
  <si>
    <t>МБДОУ ЦРР/ДС №4 крыша</t>
  </si>
  <si>
    <t>Электрокотел Вохтожская ДШИ, ПЭ, видео, МД</t>
  </si>
  <si>
    <r>
      <rPr>
        <b/>
        <sz val="10"/>
        <color indexed="8"/>
        <rFont val="Times New Roman"/>
        <family val="1"/>
        <charset val="204"/>
      </rPr>
      <t xml:space="preserve">итого безопасность </t>
    </r>
    <r>
      <rPr>
        <sz val="10"/>
        <color indexed="8"/>
        <rFont val="Times New Roman"/>
        <family val="1"/>
        <charset val="204"/>
      </rPr>
      <t>МБУДО "Центр развития детей и молодежи"</t>
    </r>
  </si>
  <si>
    <t>МБУДО Центр развития детей и млодежи, крыша</t>
  </si>
  <si>
    <t>итого доп</t>
  </si>
  <si>
    <t>Приобретение проектора в актовый зал  МБОУ «Средняя школа №1 г. Грязовца»</t>
  </si>
  <si>
    <t>увеличение качества изображения на презентациях при проведении массовых мероприятий</t>
  </si>
  <si>
    <t>количество участников мероприятий</t>
  </si>
  <si>
    <t xml:space="preserve">Повышение квалификации заведующих дс </t>
  </si>
  <si>
    <t>Повышение квалификации директоров школ  и учреждения допобразования</t>
  </si>
  <si>
    <t>количество обучающихся, для которых улучшены условия для занятий ф/к и спортом, чел.</t>
  </si>
  <si>
    <t>приобретение реабилитационного оборудования</t>
  </si>
  <si>
    <t>количество ОУ, в которых создана сесорная комната, ед.</t>
  </si>
  <si>
    <t>улучшение условий для обучения</t>
  </si>
  <si>
    <t>количество ОУ с низкими и необъективными результатами, в которых улучшены условия обучения, ед.</t>
  </si>
  <si>
    <t>Приобретение оборудования для реализации программ туристко-спортивной направленности, МБОУ «ЦРР/ДС №4» спортивная площадка</t>
  </si>
  <si>
    <t>1.1. Поощрение одаренных и талантливых детей и молодежи стипендиями и премиями</t>
  </si>
  <si>
    <t>МБОУ «Комьянская школа», крыша</t>
  </si>
  <si>
    <t>МБДОУ «Юровский детский сад", фасад</t>
  </si>
  <si>
    <t>11.11 Совершенствование материально-технической базы образовательных организаций , реализующих образовательные программыс изучением Правил дорожного движения</t>
  </si>
  <si>
    <t xml:space="preserve">7.10 Мероприятия по антитеррористической защищенности образовательных организаций  </t>
  </si>
  <si>
    <t>12.12 Создание материально-технической базы для реализации основных и дополнительных общеобразовательных программ цифрового  и гуманитарного профилей в общеобразовательных организациях, расположенных в сельской местности</t>
  </si>
  <si>
    <t>13.13.Создание цифровой образовательной среды -Внедрение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</si>
  <si>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расходы на создание центров цифрового образования детей</t>
  </si>
  <si>
    <t>расходы на проектные работы и текущий ремонт для создания центра цифрового образования детей</t>
  </si>
  <si>
    <t>Обеспечение муниципального задания</t>
  </si>
  <si>
    <t>Организация деятельности пришкольных лагерей (задание)</t>
  </si>
  <si>
    <t>Организация деятельности пришкольных лагерей (иные цели)</t>
  </si>
  <si>
    <t xml:space="preserve">Приложение к приказу Управления образования Грязовецкого мунципального района от   19.03.2020 г   №  244   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2020 году»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</si>
</sst>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4" fontId="8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left" vertical="top" wrapText="1" indent="3"/>
    </xf>
    <xf numFmtId="164" fontId="2" fillId="0" borderId="14" xfId="0" applyNumberFormat="1" applyFont="1" applyFill="1" applyBorder="1" applyAlignment="1">
      <alignment horizontal="left" vertical="top" wrapText="1" indent="3"/>
    </xf>
    <xf numFmtId="0" fontId="0" fillId="0" borderId="0" xfId="0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left" indent="3"/>
    </xf>
    <xf numFmtId="164" fontId="3" fillId="0" borderId="0" xfId="0" applyNumberFormat="1" applyFont="1" applyBorder="1" applyAlignment="1">
      <alignment horizontal="left" vertical="top" wrapText="1"/>
    </xf>
    <xf numFmtId="0" fontId="0" fillId="0" borderId="0" xfId="0" applyFill="1" applyBorder="1"/>
    <xf numFmtId="164" fontId="3" fillId="0" borderId="14" xfId="0" applyNumberFormat="1" applyFont="1" applyFill="1" applyBorder="1" applyAlignment="1">
      <alignment horizontal="left" vertical="top" wrapText="1" indent="3"/>
    </xf>
    <xf numFmtId="164" fontId="10" fillId="2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wrapText="1" indent="1"/>
    </xf>
    <xf numFmtId="0" fontId="0" fillId="2" borderId="0" xfId="0" applyFill="1" applyAlignment="1">
      <alignment horizontal="left" wrapText="1"/>
    </xf>
    <xf numFmtId="0" fontId="0" fillId="2" borderId="0" xfId="0" applyFill="1"/>
    <xf numFmtId="0" fontId="4" fillId="2" borderId="7" xfId="0" applyFont="1" applyFill="1" applyBorder="1" applyAlignment="1">
      <alignment horizontal="distributed" vertical="top" wrapText="1"/>
    </xf>
    <xf numFmtId="0" fontId="4" fillId="2" borderId="8" xfId="0" applyFont="1" applyFill="1" applyBorder="1" applyAlignment="1">
      <alignment horizontal="distributed" vertical="top" wrapText="1"/>
    </xf>
    <xf numFmtId="164" fontId="4" fillId="2" borderId="7" xfId="0" applyNumberFormat="1" applyFont="1" applyFill="1" applyBorder="1" applyAlignment="1">
      <alignment horizontal="distributed" vertical="top" wrapText="1"/>
    </xf>
    <xf numFmtId="0" fontId="4" fillId="2" borderId="6" xfId="0" applyFont="1" applyFill="1" applyBorder="1" applyAlignment="1">
      <alignment horizontal="distributed" vertical="top" wrapText="1"/>
    </xf>
    <xf numFmtId="0" fontId="4" fillId="2" borderId="9" xfId="0" applyFont="1" applyFill="1" applyBorder="1" applyAlignment="1">
      <alignment horizontal="distributed" vertical="top" wrapText="1"/>
    </xf>
    <xf numFmtId="164" fontId="4" fillId="2" borderId="6" xfId="0" applyNumberFormat="1" applyFont="1" applyFill="1" applyBorder="1" applyAlignment="1">
      <alignment horizontal="distributed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 indent="3"/>
    </xf>
    <xf numFmtId="0" fontId="4" fillId="2" borderId="1" xfId="0" applyFont="1" applyFill="1" applyBorder="1" applyAlignment="1">
      <alignment horizontal="left" vertical="top" wrapText="1" indent="3"/>
    </xf>
    <xf numFmtId="0" fontId="4" fillId="2" borderId="8" xfId="0" applyFont="1" applyFill="1" applyBorder="1" applyAlignment="1">
      <alignment horizontal="left" vertical="top" wrapText="1" indent="3"/>
    </xf>
    <xf numFmtId="164" fontId="4" fillId="2" borderId="1" xfId="0" applyNumberFormat="1" applyFont="1" applyFill="1" applyBorder="1" applyAlignment="1">
      <alignment horizontal="left" vertical="top" wrapText="1" indent="3"/>
    </xf>
    <xf numFmtId="0" fontId="6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left" vertical="top" wrapText="1" indent="1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wrapText="1" indent="3"/>
    </xf>
    <xf numFmtId="0" fontId="3" fillId="2" borderId="4" xfId="0" applyFont="1" applyFill="1" applyBorder="1" applyAlignment="1">
      <alignment horizontal="left" indent="3"/>
    </xf>
    <xf numFmtId="0" fontId="7" fillId="2" borderId="4" xfId="0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left" vertical="top" wrapText="1" indent="2"/>
    </xf>
    <xf numFmtId="0" fontId="4" fillId="2" borderId="4" xfId="0" applyFont="1" applyFill="1" applyBorder="1" applyAlignment="1">
      <alignment horizontal="left" vertical="top" wrapText="1" indent="2"/>
    </xf>
    <xf numFmtId="0" fontId="4" fillId="2" borderId="4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5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wrapText="1"/>
    </xf>
    <xf numFmtId="0" fontId="12" fillId="2" borderId="4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left" wrapText="1"/>
    </xf>
    <xf numFmtId="164" fontId="13" fillId="0" borderId="14" xfId="0" applyNumberFormat="1" applyFont="1" applyFill="1" applyBorder="1" applyAlignment="1">
      <alignment horizontal="left" vertical="top" wrapText="1" indent="3"/>
    </xf>
    <xf numFmtId="164" fontId="7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top" wrapText="1"/>
    </xf>
    <xf numFmtId="164" fontId="10" fillId="2" borderId="15" xfId="0" applyNumberFormat="1" applyFont="1" applyFill="1" applyBorder="1" applyAlignment="1">
      <alignment horizontal="center" vertical="top" wrapText="1"/>
    </xf>
    <xf numFmtId="164" fontId="9" fillId="2" borderId="0" xfId="0" applyNumberFormat="1" applyFont="1" applyFill="1" applyAlignment="1">
      <alignment horizontal="center" wrapText="1"/>
    </xf>
    <xf numFmtId="164" fontId="9" fillId="2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 indent="3"/>
    </xf>
    <xf numFmtId="0" fontId="2" fillId="2" borderId="4" xfId="0" applyFont="1" applyFill="1" applyBorder="1"/>
    <xf numFmtId="0" fontId="3" fillId="2" borderId="5" xfId="0" applyFont="1" applyFill="1" applyBorder="1" applyAlignment="1">
      <alignment horizontal="left" vertical="top" wrapText="1" indent="3"/>
    </xf>
    <xf numFmtId="0" fontId="2" fillId="2" borderId="0" xfId="0" applyFont="1" applyFill="1"/>
    <xf numFmtId="0" fontId="2" fillId="2" borderId="1" xfId="0" applyFont="1" applyFill="1" applyBorder="1"/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distributed" vertical="top" wrapText="1"/>
    </xf>
    <xf numFmtId="0" fontId="2" fillId="2" borderId="12" xfId="0" applyFont="1" applyFill="1" applyBorder="1"/>
    <xf numFmtId="0" fontId="2" fillId="2" borderId="13" xfId="0" applyFont="1" applyFill="1" applyBorder="1"/>
    <xf numFmtId="0" fontId="4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wrapText="1" indent="1"/>
    </xf>
    <xf numFmtId="0" fontId="2" fillId="2" borderId="6" xfId="0" applyFont="1" applyFill="1" applyBorder="1" applyAlignment="1">
      <alignment horizontal="left" wrapText="1" indent="1"/>
    </xf>
    <xf numFmtId="0" fontId="4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164" fontId="4" fillId="2" borderId="1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distributed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4"/>
  <sheetViews>
    <sheetView tabSelected="1" topLeftCell="A117" workbookViewId="0">
      <selection activeCell="E121" sqref="E121:I133"/>
    </sheetView>
  </sheetViews>
  <sheetFormatPr defaultRowHeight="15" x14ac:dyDescent="0.25"/>
  <cols>
    <col min="1" max="1" width="18.5703125" style="3" customWidth="1"/>
    <col min="2" max="2" width="7.5703125" style="2" customWidth="1"/>
    <col min="3" max="3" width="7.7109375" customWidth="1"/>
    <col min="4" max="4" width="6.5703125" customWidth="1"/>
    <col min="5" max="5" width="7.140625" customWidth="1"/>
    <col min="6" max="6" width="7.5703125" customWidth="1"/>
    <col min="7" max="7" width="9.140625" hidden="1" customWidth="1"/>
    <col min="8" max="8" width="7.5703125" customWidth="1"/>
    <col min="9" max="9" width="11.7109375" style="1" customWidth="1"/>
    <col min="10" max="10" width="14.85546875" style="1" customWidth="1"/>
    <col min="11" max="11" width="12.5703125" style="1" customWidth="1"/>
    <col min="12" max="12" width="13.28515625" style="1" customWidth="1"/>
    <col min="13" max="13" width="8.7109375" style="1" customWidth="1"/>
    <col min="14" max="14" width="8.5703125" style="1" customWidth="1"/>
    <col min="15" max="15" width="10.28515625" bestFit="1" customWidth="1"/>
    <col min="17" max="17" width="10.42578125" bestFit="1" customWidth="1"/>
  </cols>
  <sheetData>
    <row r="1" spans="1:14" ht="78" customHeight="1" x14ac:dyDescent="0.25">
      <c r="A1" s="14"/>
      <c r="B1" s="15"/>
      <c r="C1" s="16"/>
      <c r="D1" s="16"/>
      <c r="E1" s="16"/>
      <c r="F1" s="16"/>
      <c r="G1" s="16"/>
      <c r="H1" s="16"/>
      <c r="I1" s="53" t="s">
        <v>190</v>
      </c>
      <c r="J1" s="54"/>
      <c r="K1" s="54"/>
      <c r="L1" s="54"/>
      <c r="M1" s="54"/>
      <c r="N1" s="54"/>
    </row>
    <row r="2" spans="1:14" x14ac:dyDescent="0.25">
      <c r="A2" s="60" t="s">
        <v>134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15.75" thickBot="1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15.75" thickBot="1" x14ac:dyDescent="0.3">
      <c r="A5" s="66" t="s">
        <v>0</v>
      </c>
      <c r="B5" s="69" t="s">
        <v>1</v>
      </c>
      <c r="C5" s="73" t="s">
        <v>2</v>
      </c>
      <c r="D5" s="65"/>
      <c r="E5" s="73" t="s">
        <v>3</v>
      </c>
      <c r="F5" s="64"/>
      <c r="G5" s="64"/>
      <c r="H5" s="65"/>
      <c r="I5" s="63" t="s">
        <v>4</v>
      </c>
      <c r="J5" s="64"/>
      <c r="K5" s="64"/>
      <c r="L5" s="64"/>
      <c r="M5" s="64"/>
      <c r="N5" s="65"/>
    </row>
    <row r="6" spans="1:14" ht="141" thickBot="1" x14ac:dyDescent="0.3">
      <c r="A6" s="67"/>
      <c r="B6" s="70"/>
      <c r="C6" s="17" t="s">
        <v>5</v>
      </c>
      <c r="D6" s="17" t="s">
        <v>6</v>
      </c>
      <c r="E6" s="17" t="s">
        <v>76</v>
      </c>
      <c r="F6" s="18" t="s">
        <v>7</v>
      </c>
      <c r="G6" s="17" t="s">
        <v>8</v>
      </c>
      <c r="H6" s="17" t="s">
        <v>9</v>
      </c>
      <c r="I6" s="19" t="s">
        <v>10</v>
      </c>
      <c r="J6" s="72" t="s">
        <v>11</v>
      </c>
      <c r="K6" s="64"/>
      <c r="L6" s="64"/>
      <c r="M6" s="64"/>
      <c r="N6" s="65"/>
    </row>
    <row r="7" spans="1:14" ht="146.25" customHeight="1" thickBot="1" x14ac:dyDescent="0.3">
      <c r="A7" s="68"/>
      <c r="B7" s="71"/>
      <c r="C7" s="20"/>
      <c r="D7" s="20"/>
      <c r="E7" s="20"/>
      <c r="F7" s="21"/>
      <c r="G7" s="20"/>
      <c r="H7" s="20"/>
      <c r="I7" s="22"/>
      <c r="J7" s="23" t="s">
        <v>12</v>
      </c>
      <c r="K7" s="23" t="s">
        <v>13</v>
      </c>
      <c r="L7" s="23" t="s">
        <v>14</v>
      </c>
      <c r="M7" s="23" t="s">
        <v>15</v>
      </c>
      <c r="N7" s="23" t="s">
        <v>16</v>
      </c>
    </row>
    <row r="8" spans="1:14" x14ac:dyDescent="0.25">
      <c r="A8" s="24">
        <v>1</v>
      </c>
      <c r="B8" s="25">
        <v>2</v>
      </c>
      <c r="C8" s="25">
        <v>3</v>
      </c>
      <c r="D8" s="25">
        <v>4</v>
      </c>
      <c r="E8" s="25">
        <v>5</v>
      </c>
      <c r="F8" s="26">
        <v>6</v>
      </c>
      <c r="G8" s="25">
        <v>7</v>
      </c>
      <c r="H8" s="25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</row>
    <row r="9" spans="1:14" x14ac:dyDescent="0.25">
      <c r="A9" s="57" t="s">
        <v>17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4" ht="344.25" customHeight="1" x14ac:dyDescent="0.25">
      <c r="A10" s="28" t="s">
        <v>43</v>
      </c>
      <c r="B10" s="29" t="s">
        <v>18</v>
      </c>
      <c r="C10" s="30"/>
      <c r="D10" s="30"/>
      <c r="E10" s="30"/>
      <c r="F10" s="30"/>
      <c r="G10" s="30"/>
      <c r="H10" s="30"/>
      <c r="I10" s="48">
        <v>300</v>
      </c>
      <c r="J10" s="48">
        <v>300</v>
      </c>
      <c r="K10" s="48">
        <v>0</v>
      </c>
      <c r="L10" s="48">
        <v>0</v>
      </c>
      <c r="M10" s="48">
        <v>0</v>
      </c>
      <c r="N10" s="48">
        <v>0</v>
      </c>
    </row>
    <row r="11" spans="1:14" ht="204.75" customHeight="1" x14ac:dyDescent="0.25">
      <c r="A11" s="31" t="s">
        <v>167</v>
      </c>
      <c r="B11" s="29"/>
      <c r="C11" s="31" t="s">
        <v>29</v>
      </c>
      <c r="D11" s="29" t="s">
        <v>21</v>
      </c>
      <c r="E11" s="31" t="s">
        <v>168</v>
      </c>
      <c r="F11" s="31" t="s">
        <v>169</v>
      </c>
      <c r="G11" s="29"/>
      <c r="H11" s="29">
        <v>5000</v>
      </c>
      <c r="I11" s="13" t="s">
        <v>140</v>
      </c>
      <c r="J11" s="13">
        <v>300</v>
      </c>
      <c r="K11" s="13">
        <v>0</v>
      </c>
      <c r="L11" s="13">
        <v>0</v>
      </c>
      <c r="M11" s="13">
        <v>0</v>
      </c>
      <c r="N11" s="13">
        <v>0</v>
      </c>
    </row>
    <row r="12" spans="1:14" ht="135" x14ac:dyDescent="0.25">
      <c r="A12" s="28" t="s">
        <v>44</v>
      </c>
      <c r="B12" s="32"/>
      <c r="C12" s="32" t="s">
        <v>23</v>
      </c>
      <c r="D12" s="32" t="s">
        <v>24</v>
      </c>
      <c r="E12" s="32"/>
      <c r="F12" s="32"/>
      <c r="G12" s="32"/>
      <c r="H12" s="32"/>
      <c r="I12" s="48">
        <f t="shared" ref="I12:I60" si="0">J12+K12+L12+M12+N12</f>
        <v>420</v>
      </c>
      <c r="J12" s="48">
        <f>J13+J14+J15</f>
        <v>420</v>
      </c>
      <c r="K12" s="48">
        <v>0</v>
      </c>
      <c r="L12" s="48">
        <v>0</v>
      </c>
      <c r="M12" s="48">
        <v>0</v>
      </c>
      <c r="N12" s="48">
        <v>0</v>
      </c>
    </row>
    <row r="13" spans="1:14" ht="107.25" customHeight="1" x14ac:dyDescent="0.25">
      <c r="A13" s="31" t="s">
        <v>141</v>
      </c>
      <c r="B13" s="29"/>
      <c r="C13" s="29" t="s">
        <v>23</v>
      </c>
      <c r="D13" s="29" t="s">
        <v>24</v>
      </c>
      <c r="E13" s="29" t="s">
        <v>64</v>
      </c>
      <c r="F13" s="31" t="s">
        <v>95</v>
      </c>
      <c r="G13" s="29"/>
      <c r="H13" s="31" t="s">
        <v>96</v>
      </c>
      <c r="I13" s="13">
        <f t="shared" si="0"/>
        <v>100</v>
      </c>
      <c r="J13" s="13">
        <v>100</v>
      </c>
      <c r="K13" s="13">
        <v>0</v>
      </c>
      <c r="L13" s="13">
        <v>0</v>
      </c>
      <c r="M13" s="13">
        <v>0</v>
      </c>
      <c r="N13" s="13">
        <v>0</v>
      </c>
    </row>
    <row r="14" spans="1:14" ht="183.75" customHeight="1" x14ac:dyDescent="0.25">
      <c r="A14" s="31" t="s">
        <v>171</v>
      </c>
      <c r="B14" s="29"/>
      <c r="C14" s="29" t="s">
        <v>23</v>
      </c>
      <c r="D14" s="29" t="s">
        <v>24</v>
      </c>
      <c r="E14" s="29" t="s">
        <v>65</v>
      </c>
      <c r="F14" s="31" t="s">
        <v>97</v>
      </c>
      <c r="G14" s="29"/>
      <c r="H14" s="29">
        <v>9</v>
      </c>
      <c r="I14" s="13">
        <f t="shared" si="0"/>
        <v>180</v>
      </c>
      <c r="J14" s="13">
        <v>180</v>
      </c>
      <c r="K14" s="13">
        <v>0</v>
      </c>
      <c r="L14" s="13">
        <v>0</v>
      </c>
      <c r="M14" s="13">
        <v>0</v>
      </c>
      <c r="N14" s="13">
        <v>0</v>
      </c>
    </row>
    <row r="15" spans="1:14" ht="185.25" customHeight="1" x14ac:dyDescent="0.25">
      <c r="A15" s="31" t="s">
        <v>170</v>
      </c>
      <c r="B15" s="29"/>
      <c r="C15" s="29" t="s">
        <v>23</v>
      </c>
      <c r="D15" s="29" t="s">
        <v>24</v>
      </c>
      <c r="E15" s="29" t="s">
        <v>66</v>
      </c>
      <c r="F15" s="31" t="s">
        <v>97</v>
      </c>
      <c r="G15" s="29"/>
      <c r="H15" s="29">
        <v>7</v>
      </c>
      <c r="I15" s="13">
        <v>140</v>
      </c>
      <c r="J15" s="13">
        <v>140</v>
      </c>
      <c r="K15" s="13">
        <v>0</v>
      </c>
      <c r="L15" s="13">
        <v>0</v>
      </c>
      <c r="M15" s="13">
        <v>0</v>
      </c>
      <c r="N15" s="13">
        <v>0</v>
      </c>
    </row>
    <row r="16" spans="1:14" ht="216" x14ac:dyDescent="0.25">
      <c r="A16" s="28" t="s">
        <v>67</v>
      </c>
      <c r="B16" s="32"/>
      <c r="C16" s="32" t="s">
        <v>19</v>
      </c>
      <c r="D16" s="32" t="s">
        <v>22</v>
      </c>
      <c r="E16" s="32" t="s">
        <v>68</v>
      </c>
      <c r="F16" s="32" t="s">
        <v>172</v>
      </c>
      <c r="G16" s="32"/>
      <c r="H16" s="32">
        <v>120</v>
      </c>
      <c r="I16" s="48">
        <f>J16+K16+L16+M16+N16</f>
        <v>550</v>
      </c>
      <c r="J16" s="48">
        <f>J17+J18+J19+J20+J21</f>
        <v>550</v>
      </c>
      <c r="K16" s="48">
        <v>0</v>
      </c>
      <c r="L16" s="48">
        <v>0</v>
      </c>
      <c r="M16" s="48">
        <v>0</v>
      </c>
      <c r="N16" s="48">
        <v>0</v>
      </c>
    </row>
    <row r="17" spans="1:14" ht="36" x14ac:dyDescent="0.25">
      <c r="A17" s="33" t="s">
        <v>135</v>
      </c>
      <c r="B17" s="32"/>
      <c r="C17" s="32"/>
      <c r="D17" s="32"/>
      <c r="E17" s="32"/>
      <c r="F17" s="32"/>
      <c r="G17" s="32"/>
      <c r="H17" s="32"/>
      <c r="I17" s="13">
        <v>100</v>
      </c>
      <c r="J17" s="13">
        <v>100</v>
      </c>
      <c r="K17" s="48">
        <v>0</v>
      </c>
      <c r="L17" s="48">
        <v>0</v>
      </c>
      <c r="M17" s="48">
        <v>0</v>
      </c>
      <c r="N17" s="48">
        <v>0</v>
      </c>
    </row>
    <row r="18" spans="1:14" ht="24" x14ac:dyDescent="0.25">
      <c r="A18" s="33" t="s">
        <v>136</v>
      </c>
      <c r="B18" s="32"/>
      <c r="C18" s="32"/>
      <c r="D18" s="32"/>
      <c r="E18" s="32"/>
      <c r="F18" s="32"/>
      <c r="G18" s="32"/>
      <c r="H18" s="32"/>
      <c r="I18" s="13">
        <v>100</v>
      </c>
      <c r="J18" s="13">
        <v>100</v>
      </c>
      <c r="K18" s="48">
        <v>0</v>
      </c>
      <c r="L18" s="48">
        <v>0</v>
      </c>
      <c r="M18" s="48">
        <v>0</v>
      </c>
      <c r="N18" s="48">
        <v>0</v>
      </c>
    </row>
    <row r="19" spans="1:14" ht="24" x14ac:dyDescent="0.25">
      <c r="A19" s="33" t="s">
        <v>137</v>
      </c>
      <c r="B19" s="32"/>
      <c r="C19" s="32"/>
      <c r="D19" s="32"/>
      <c r="E19" s="32"/>
      <c r="F19" s="32"/>
      <c r="G19" s="32"/>
      <c r="H19" s="32"/>
      <c r="I19" s="13">
        <v>100</v>
      </c>
      <c r="J19" s="13">
        <v>100</v>
      </c>
      <c r="K19" s="48">
        <v>0</v>
      </c>
      <c r="L19" s="48">
        <v>0</v>
      </c>
      <c r="M19" s="48">
        <v>0</v>
      </c>
      <c r="N19" s="48">
        <v>0</v>
      </c>
    </row>
    <row r="20" spans="1:14" ht="24" x14ac:dyDescent="0.25">
      <c r="A20" s="33" t="s">
        <v>138</v>
      </c>
      <c r="B20" s="32"/>
      <c r="C20" s="32"/>
      <c r="D20" s="32"/>
      <c r="E20" s="32"/>
      <c r="F20" s="32"/>
      <c r="G20" s="32"/>
      <c r="H20" s="32"/>
      <c r="I20" s="13">
        <v>100</v>
      </c>
      <c r="J20" s="13">
        <v>100</v>
      </c>
      <c r="K20" s="48">
        <v>0</v>
      </c>
      <c r="L20" s="48">
        <v>0</v>
      </c>
      <c r="M20" s="48">
        <v>0</v>
      </c>
      <c r="N20" s="48">
        <v>0</v>
      </c>
    </row>
    <row r="21" spans="1:14" ht="24" x14ac:dyDescent="0.25">
      <c r="A21" s="33" t="s">
        <v>139</v>
      </c>
      <c r="B21" s="32"/>
      <c r="C21" s="32"/>
      <c r="D21" s="32"/>
      <c r="E21" s="32"/>
      <c r="F21" s="32"/>
      <c r="G21" s="32"/>
      <c r="H21" s="32"/>
      <c r="I21" s="13">
        <v>150</v>
      </c>
      <c r="J21" s="13">
        <v>150</v>
      </c>
      <c r="K21" s="48">
        <v>0</v>
      </c>
      <c r="L21" s="48">
        <v>0</v>
      </c>
      <c r="M21" s="48">
        <v>0</v>
      </c>
      <c r="N21" s="48">
        <v>0</v>
      </c>
    </row>
    <row r="22" spans="1:14" ht="297.75" customHeight="1" x14ac:dyDescent="0.25">
      <c r="A22" s="28" t="s">
        <v>45</v>
      </c>
      <c r="B22" s="29"/>
      <c r="C22" s="32" t="s">
        <v>19</v>
      </c>
      <c r="D22" s="32" t="s">
        <v>25</v>
      </c>
      <c r="E22" s="32" t="s">
        <v>173</v>
      </c>
      <c r="F22" s="32" t="s">
        <v>174</v>
      </c>
      <c r="G22" s="32"/>
      <c r="H22" s="32">
        <v>1</v>
      </c>
      <c r="I22" s="48">
        <f>J22</f>
        <v>0</v>
      </c>
      <c r="J22" s="48">
        <f>J23</f>
        <v>0</v>
      </c>
      <c r="K22" s="48">
        <v>0</v>
      </c>
      <c r="L22" s="48">
        <v>0</v>
      </c>
      <c r="M22" s="48">
        <v>0</v>
      </c>
      <c r="N22" s="48">
        <v>0</v>
      </c>
    </row>
    <row r="23" spans="1:14" ht="85.5" customHeight="1" x14ac:dyDescent="0.25">
      <c r="A23" s="28" t="s">
        <v>124</v>
      </c>
      <c r="B23" s="29"/>
      <c r="C23" s="32"/>
      <c r="D23" s="32"/>
      <c r="E23" s="32"/>
      <c r="F23" s="32"/>
      <c r="G23" s="32"/>
      <c r="H23" s="32"/>
      <c r="I23" s="48">
        <f>J23</f>
        <v>0</v>
      </c>
      <c r="J23" s="48">
        <f>300-300</f>
        <v>0</v>
      </c>
      <c r="K23" s="48">
        <v>0</v>
      </c>
      <c r="L23" s="48">
        <v>0</v>
      </c>
      <c r="M23" s="48">
        <v>0</v>
      </c>
      <c r="N23" s="48">
        <v>0</v>
      </c>
    </row>
    <row r="24" spans="1:14" ht="178.5" x14ac:dyDescent="0.25">
      <c r="A24" s="28" t="s">
        <v>46</v>
      </c>
      <c r="B24" s="32"/>
      <c r="C24" s="32" t="s">
        <v>23</v>
      </c>
      <c r="D24" s="32" t="s">
        <v>26</v>
      </c>
      <c r="E24" s="29" t="s">
        <v>69</v>
      </c>
      <c r="F24" s="29" t="s">
        <v>70</v>
      </c>
      <c r="G24" s="29"/>
      <c r="H24" s="29">
        <v>50</v>
      </c>
      <c r="I24" s="13">
        <v>7600</v>
      </c>
      <c r="J24" s="48">
        <v>7600</v>
      </c>
      <c r="K24" s="48">
        <v>0</v>
      </c>
      <c r="L24" s="48">
        <v>0</v>
      </c>
      <c r="M24" s="48">
        <v>0</v>
      </c>
      <c r="N24" s="48">
        <v>0</v>
      </c>
    </row>
    <row r="25" spans="1:14" ht="140.25" customHeight="1" x14ac:dyDescent="0.25">
      <c r="A25" s="29" t="s">
        <v>27</v>
      </c>
      <c r="B25" s="29"/>
      <c r="C25" s="29" t="s">
        <v>23</v>
      </c>
      <c r="D25" s="29" t="s">
        <v>24</v>
      </c>
      <c r="E25" s="29"/>
      <c r="F25" s="29"/>
      <c r="G25" s="30"/>
      <c r="H25" s="30"/>
      <c r="I25" s="13">
        <v>7600</v>
      </c>
      <c r="J25" s="13">
        <v>7600</v>
      </c>
      <c r="K25" s="13">
        <v>0</v>
      </c>
      <c r="L25" s="13">
        <v>0</v>
      </c>
      <c r="M25" s="13">
        <v>0</v>
      </c>
      <c r="N25" s="13">
        <v>0</v>
      </c>
    </row>
    <row r="26" spans="1:14" ht="149.25" customHeight="1" x14ac:dyDescent="0.25">
      <c r="A26" s="28" t="s">
        <v>47</v>
      </c>
      <c r="B26" s="29"/>
      <c r="C26" s="32" t="s">
        <v>23</v>
      </c>
      <c r="D26" s="32" t="s">
        <v>24</v>
      </c>
      <c r="E26" s="32" t="s">
        <v>71</v>
      </c>
      <c r="F26" s="32" t="s">
        <v>72</v>
      </c>
      <c r="G26" s="34"/>
      <c r="H26" s="34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</row>
    <row r="27" spans="1:14" ht="202.5" customHeight="1" x14ac:dyDescent="0.25">
      <c r="A27" s="28" t="s">
        <v>48</v>
      </c>
      <c r="B27" s="29"/>
      <c r="C27" s="32" t="s">
        <v>19</v>
      </c>
      <c r="D27" s="32" t="s">
        <v>28</v>
      </c>
      <c r="E27" s="32" t="s">
        <v>175</v>
      </c>
      <c r="F27" s="32" t="s">
        <v>176</v>
      </c>
      <c r="G27" s="32"/>
      <c r="H27" s="32">
        <v>0</v>
      </c>
      <c r="I27" s="13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</row>
    <row r="28" spans="1:14" ht="162" x14ac:dyDescent="0.25">
      <c r="A28" s="28" t="s">
        <v>49</v>
      </c>
      <c r="B28" s="29"/>
      <c r="C28" s="32" t="s">
        <v>19</v>
      </c>
      <c r="D28" s="32" t="s">
        <v>25</v>
      </c>
      <c r="E28" s="32" t="s">
        <v>73</v>
      </c>
      <c r="F28" s="32" t="s">
        <v>100</v>
      </c>
      <c r="G28" s="32"/>
      <c r="H28" s="32">
        <v>4</v>
      </c>
      <c r="I28" s="48">
        <f t="shared" si="0"/>
        <v>390</v>
      </c>
      <c r="J28" s="48">
        <f>J29+J30+J31+J32</f>
        <v>390</v>
      </c>
      <c r="K28" s="48">
        <v>0</v>
      </c>
      <c r="L28" s="48">
        <v>0</v>
      </c>
      <c r="M28" s="48">
        <v>0</v>
      </c>
      <c r="N28" s="48">
        <v>0</v>
      </c>
    </row>
    <row r="29" spans="1:14" ht="55.5" customHeight="1" x14ac:dyDescent="0.25">
      <c r="A29" s="31" t="s">
        <v>125</v>
      </c>
      <c r="B29" s="29"/>
      <c r="C29" s="29" t="s">
        <v>19</v>
      </c>
      <c r="D29" s="29" t="s">
        <v>25</v>
      </c>
      <c r="E29" s="29"/>
      <c r="F29" s="29"/>
      <c r="G29" s="29"/>
      <c r="H29" s="29"/>
      <c r="I29" s="13">
        <v>150</v>
      </c>
      <c r="J29" s="13">
        <v>150</v>
      </c>
      <c r="K29" s="13">
        <v>0</v>
      </c>
      <c r="L29" s="13">
        <v>0</v>
      </c>
      <c r="M29" s="13">
        <v>0</v>
      </c>
      <c r="N29" s="13">
        <v>0</v>
      </c>
    </row>
    <row r="30" spans="1:14" ht="68.25" customHeight="1" x14ac:dyDescent="0.25">
      <c r="A30" s="31" t="s">
        <v>126</v>
      </c>
      <c r="B30" s="29"/>
      <c r="C30" s="29" t="s">
        <v>19</v>
      </c>
      <c r="D30" s="29" t="s">
        <v>25</v>
      </c>
      <c r="E30" s="29"/>
      <c r="F30" s="29"/>
      <c r="G30" s="29"/>
      <c r="H30" s="29"/>
      <c r="I30" s="13">
        <v>100</v>
      </c>
      <c r="J30" s="13">
        <v>100</v>
      </c>
      <c r="K30" s="13">
        <v>0</v>
      </c>
      <c r="L30" s="13">
        <v>0</v>
      </c>
      <c r="M30" s="13">
        <v>0</v>
      </c>
      <c r="N30" s="13">
        <v>0</v>
      </c>
    </row>
    <row r="31" spans="1:14" ht="65.25" customHeight="1" x14ac:dyDescent="0.25">
      <c r="A31" s="31" t="s">
        <v>127</v>
      </c>
      <c r="B31" s="29"/>
      <c r="C31" s="29" t="s">
        <v>19</v>
      </c>
      <c r="D31" s="29" t="s">
        <v>25</v>
      </c>
      <c r="E31" s="29"/>
      <c r="F31" s="29"/>
      <c r="G31" s="29"/>
      <c r="H31" s="29"/>
      <c r="I31" s="13">
        <f t="shared" si="0"/>
        <v>70</v>
      </c>
      <c r="J31" s="13">
        <f>70-70+70</f>
        <v>70</v>
      </c>
      <c r="K31" s="13">
        <v>0</v>
      </c>
      <c r="L31" s="13">
        <v>0</v>
      </c>
      <c r="M31" s="13">
        <v>0</v>
      </c>
      <c r="N31" s="13">
        <v>0</v>
      </c>
    </row>
    <row r="32" spans="1:14" ht="54.75" customHeight="1" x14ac:dyDescent="0.25">
      <c r="A32" s="31" t="s">
        <v>128</v>
      </c>
      <c r="B32" s="29"/>
      <c r="C32" s="29" t="s">
        <v>19</v>
      </c>
      <c r="D32" s="29" t="s">
        <v>25</v>
      </c>
      <c r="E32" s="29"/>
      <c r="F32" s="29"/>
      <c r="G32" s="29"/>
      <c r="H32" s="29"/>
      <c r="I32" s="13">
        <f t="shared" si="0"/>
        <v>70</v>
      </c>
      <c r="J32" s="13">
        <f>70-70+70</f>
        <v>70</v>
      </c>
      <c r="K32" s="13">
        <v>0</v>
      </c>
      <c r="L32" s="13">
        <v>0</v>
      </c>
      <c r="M32" s="13">
        <v>0</v>
      </c>
      <c r="N32" s="13">
        <v>0</v>
      </c>
    </row>
    <row r="33" spans="1:14" ht="167.25" customHeight="1" x14ac:dyDescent="0.25">
      <c r="A33" s="28" t="s">
        <v>50</v>
      </c>
      <c r="B33" s="32"/>
      <c r="C33" s="32" t="s">
        <v>29</v>
      </c>
      <c r="D33" s="32" t="s">
        <v>21</v>
      </c>
      <c r="E33" s="32" t="s">
        <v>74</v>
      </c>
      <c r="F33" s="32" t="s">
        <v>99</v>
      </c>
      <c r="G33" s="32"/>
      <c r="H33" s="32">
        <v>4</v>
      </c>
      <c r="I33" s="48">
        <f t="shared" si="0"/>
        <v>275</v>
      </c>
      <c r="J33" s="48">
        <f>J34+J35+J36+J37</f>
        <v>275</v>
      </c>
      <c r="K33" s="48">
        <v>0</v>
      </c>
      <c r="L33" s="48">
        <v>0</v>
      </c>
      <c r="M33" s="48">
        <v>0</v>
      </c>
      <c r="N33" s="48">
        <v>0</v>
      </c>
    </row>
    <row r="34" spans="1:14" ht="117" customHeight="1" x14ac:dyDescent="0.25">
      <c r="A34" s="31" t="s">
        <v>129</v>
      </c>
      <c r="B34" s="29"/>
      <c r="C34" s="29" t="s">
        <v>29</v>
      </c>
      <c r="D34" s="29" t="s">
        <v>21</v>
      </c>
      <c r="E34" s="29"/>
      <c r="F34" s="29"/>
      <c r="G34" s="29"/>
      <c r="H34" s="29"/>
      <c r="I34" s="13">
        <f t="shared" si="0"/>
        <v>25</v>
      </c>
      <c r="J34" s="13">
        <v>25</v>
      </c>
      <c r="K34" s="13">
        <v>0</v>
      </c>
      <c r="L34" s="13">
        <v>0</v>
      </c>
      <c r="M34" s="13">
        <v>0</v>
      </c>
      <c r="N34" s="13">
        <v>0</v>
      </c>
    </row>
    <row r="35" spans="1:14" ht="102.75" customHeight="1" x14ac:dyDescent="0.25">
      <c r="A35" s="31" t="s">
        <v>130</v>
      </c>
      <c r="B35" s="29"/>
      <c r="C35" s="29" t="s">
        <v>29</v>
      </c>
      <c r="D35" s="29" t="s">
        <v>21</v>
      </c>
      <c r="E35" s="29"/>
      <c r="F35" s="29"/>
      <c r="G35" s="29"/>
      <c r="H35" s="29"/>
      <c r="I35" s="13">
        <f t="shared" si="0"/>
        <v>25</v>
      </c>
      <c r="J35" s="13">
        <v>25</v>
      </c>
      <c r="K35" s="13">
        <v>0</v>
      </c>
      <c r="L35" s="13">
        <v>0</v>
      </c>
      <c r="M35" s="13">
        <v>0</v>
      </c>
      <c r="N35" s="13">
        <v>0</v>
      </c>
    </row>
    <row r="36" spans="1:14" ht="104.25" customHeight="1" x14ac:dyDescent="0.25">
      <c r="A36" s="31" t="s">
        <v>131</v>
      </c>
      <c r="B36" s="29"/>
      <c r="C36" s="29" t="s">
        <v>29</v>
      </c>
      <c r="D36" s="29" t="s">
        <v>21</v>
      </c>
      <c r="E36" s="29"/>
      <c r="F36" s="29"/>
      <c r="G36" s="29"/>
      <c r="H36" s="29"/>
      <c r="I36" s="13">
        <f t="shared" si="0"/>
        <v>25</v>
      </c>
      <c r="J36" s="13">
        <v>25</v>
      </c>
      <c r="K36" s="13">
        <v>0</v>
      </c>
      <c r="L36" s="13">
        <v>0</v>
      </c>
      <c r="M36" s="13">
        <v>0</v>
      </c>
      <c r="N36" s="13">
        <v>0</v>
      </c>
    </row>
    <row r="37" spans="1:14" ht="102" customHeight="1" x14ac:dyDescent="0.25">
      <c r="A37" s="31" t="s">
        <v>177</v>
      </c>
      <c r="B37" s="29"/>
      <c r="C37" s="29" t="s">
        <v>29</v>
      </c>
      <c r="D37" s="29" t="s">
        <v>21</v>
      </c>
      <c r="E37" s="29"/>
      <c r="F37" s="29"/>
      <c r="G37" s="29"/>
      <c r="H37" s="29"/>
      <c r="I37" s="13">
        <v>200</v>
      </c>
      <c r="J37" s="13">
        <v>200</v>
      </c>
      <c r="K37" s="13">
        <v>0</v>
      </c>
      <c r="L37" s="13">
        <v>0</v>
      </c>
      <c r="M37" s="13">
        <v>0</v>
      </c>
      <c r="N37" s="13">
        <v>0</v>
      </c>
    </row>
    <row r="38" spans="1:14" ht="129" customHeight="1" x14ac:dyDescent="0.25">
      <c r="A38" s="28" t="s">
        <v>51</v>
      </c>
      <c r="B38" s="32"/>
      <c r="C38" s="32" t="s">
        <v>29</v>
      </c>
      <c r="D38" s="32" t="s">
        <v>22</v>
      </c>
      <c r="E38" s="32" t="s">
        <v>114</v>
      </c>
      <c r="F38" s="32" t="s">
        <v>98</v>
      </c>
      <c r="G38" s="32"/>
      <c r="H38" s="32">
        <v>0</v>
      </c>
      <c r="I38" s="48">
        <f t="shared" si="0"/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</row>
    <row r="39" spans="1:14" ht="171" customHeight="1" x14ac:dyDescent="0.25">
      <c r="A39" s="28" t="s">
        <v>181</v>
      </c>
      <c r="B39" s="29"/>
      <c r="C39" s="32" t="s">
        <v>20</v>
      </c>
      <c r="D39" s="32" t="s">
        <v>24</v>
      </c>
      <c r="E39" s="32" t="s">
        <v>115</v>
      </c>
      <c r="F39" s="32" t="s">
        <v>116</v>
      </c>
      <c r="G39" s="34"/>
      <c r="H39" s="34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</row>
    <row r="40" spans="1:14" ht="171" customHeight="1" x14ac:dyDescent="0.25">
      <c r="A40" s="35" t="s">
        <v>183</v>
      </c>
      <c r="B40" s="36"/>
      <c r="C40" s="37"/>
      <c r="D40" s="37"/>
      <c r="E40" s="37"/>
      <c r="F40" s="37"/>
      <c r="G40" s="37"/>
      <c r="H40" s="37"/>
      <c r="I40" s="49">
        <f t="shared" ref="I40:I42" si="1">J40+K40+L40+M40+N40</f>
        <v>3351.3</v>
      </c>
      <c r="J40" s="50">
        <v>0.3</v>
      </c>
      <c r="K40" s="50">
        <v>3217</v>
      </c>
      <c r="L40" s="50">
        <v>134</v>
      </c>
      <c r="M40" s="50"/>
      <c r="N40" s="50"/>
    </row>
    <row r="41" spans="1:14" ht="178.5" customHeight="1" x14ac:dyDescent="0.25">
      <c r="A41" s="35" t="s">
        <v>184</v>
      </c>
      <c r="B41" s="36"/>
      <c r="C41" s="37"/>
      <c r="D41" s="37"/>
      <c r="E41" s="37"/>
      <c r="F41" s="37"/>
      <c r="G41" s="37"/>
      <c r="H41" s="37"/>
      <c r="I41" s="49">
        <f>J41+K41+L41+M41+N41</f>
        <v>2359.9000000000005</v>
      </c>
      <c r="J41" s="50">
        <v>100.8</v>
      </c>
      <c r="K41" s="50">
        <v>2168.8000000000002</v>
      </c>
      <c r="L41" s="50">
        <v>90.3</v>
      </c>
      <c r="M41" s="50"/>
      <c r="N41" s="50"/>
    </row>
    <row r="42" spans="1:14" ht="117" customHeight="1" x14ac:dyDescent="0.25">
      <c r="A42" s="35" t="s">
        <v>185</v>
      </c>
      <c r="B42" s="36"/>
      <c r="C42" s="37"/>
      <c r="D42" s="37"/>
      <c r="E42" s="37"/>
      <c r="F42" s="37"/>
      <c r="G42" s="37"/>
      <c r="H42" s="37"/>
      <c r="I42" s="49">
        <f t="shared" si="1"/>
        <v>13266.199999999999</v>
      </c>
      <c r="J42" s="50">
        <v>1.3</v>
      </c>
      <c r="K42" s="50">
        <v>12734.3</v>
      </c>
      <c r="L42" s="50">
        <v>530.6</v>
      </c>
      <c r="M42" s="50"/>
      <c r="N42" s="50"/>
    </row>
    <row r="43" spans="1:14" ht="26.25" customHeight="1" x14ac:dyDescent="0.25">
      <c r="A43" s="34" t="s">
        <v>30</v>
      </c>
      <c r="B43" s="34"/>
      <c r="C43" s="34"/>
      <c r="D43" s="34"/>
      <c r="E43" s="34"/>
      <c r="F43" s="34"/>
      <c r="G43" s="34"/>
      <c r="H43" s="38"/>
      <c r="I43" s="48">
        <f>J43+K43+L43+M43+N43</f>
        <v>28512.399999999998</v>
      </c>
      <c r="J43" s="48">
        <f>J10+J12+J16+J22+J24+J26+J27+J28+J33+J38+J39+J40+J41+J42</f>
        <v>9637.3999999999978</v>
      </c>
      <c r="K43" s="48">
        <f>K10+K12+K16+K22+K24+K26+K27+K28+K33+K38+K39+K40+K41+K42</f>
        <v>18120.099999999999</v>
      </c>
      <c r="L43" s="48">
        <f>L10+L12+L16+L22+L24+L26+L27+L28+L33+L38+L39+L40+L41+L42</f>
        <v>754.90000000000009</v>
      </c>
      <c r="M43" s="48">
        <v>0</v>
      </c>
      <c r="N43" s="48">
        <v>0</v>
      </c>
    </row>
    <row r="44" spans="1:14" x14ac:dyDescent="0.25">
      <c r="A44" s="55" t="s">
        <v>31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</row>
    <row r="45" spans="1:14" ht="81" x14ac:dyDescent="0.25">
      <c r="A45" s="28" t="s">
        <v>178</v>
      </c>
      <c r="B45" s="32"/>
      <c r="C45" s="32" t="s">
        <v>23</v>
      </c>
      <c r="D45" s="32" t="s">
        <v>24</v>
      </c>
      <c r="E45" s="29"/>
      <c r="F45" s="29"/>
      <c r="G45" s="30"/>
      <c r="H45" s="30"/>
      <c r="I45" s="48">
        <f t="shared" si="0"/>
        <v>525</v>
      </c>
      <c r="J45" s="48">
        <f>J46+J48+J47</f>
        <v>525</v>
      </c>
      <c r="K45" s="48">
        <v>0</v>
      </c>
      <c r="L45" s="48">
        <v>0</v>
      </c>
      <c r="M45" s="48">
        <v>0</v>
      </c>
      <c r="N45" s="48">
        <v>0</v>
      </c>
    </row>
    <row r="46" spans="1:14" ht="229.5" x14ac:dyDescent="0.25">
      <c r="A46" s="29" t="s">
        <v>32</v>
      </c>
      <c r="B46" s="29"/>
      <c r="C46" s="29" t="s">
        <v>23</v>
      </c>
      <c r="D46" s="29" t="s">
        <v>24</v>
      </c>
      <c r="E46" s="29" t="s">
        <v>75</v>
      </c>
      <c r="F46" s="31" t="s">
        <v>101</v>
      </c>
      <c r="G46" s="30"/>
      <c r="H46" s="30">
        <v>43</v>
      </c>
      <c r="I46" s="13">
        <f t="shared" si="0"/>
        <v>145</v>
      </c>
      <c r="J46" s="13">
        <v>145</v>
      </c>
      <c r="K46" s="13">
        <v>0</v>
      </c>
      <c r="L46" s="13">
        <v>0</v>
      </c>
      <c r="M46" s="13">
        <v>0</v>
      </c>
      <c r="N46" s="13">
        <v>0</v>
      </c>
    </row>
    <row r="47" spans="1:14" ht="127.5" x14ac:dyDescent="0.25">
      <c r="A47" s="31" t="s">
        <v>142</v>
      </c>
      <c r="B47" s="29"/>
      <c r="C47" s="31" t="s">
        <v>23</v>
      </c>
      <c r="D47" s="31" t="s">
        <v>24</v>
      </c>
      <c r="E47" s="31" t="s">
        <v>143</v>
      </c>
      <c r="F47" s="31" t="s">
        <v>144</v>
      </c>
      <c r="G47" s="30"/>
      <c r="H47" s="30">
        <v>12</v>
      </c>
      <c r="I47" s="13">
        <v>300</v>
      </c>
      <c r="J47" s="13">
        <v>300</v>
      </c>
      <c r="K47" s="13">
        <v>0</v>
      </c>
      <c r="L47" s="13">
        <v>0</v>
      </c>
      <c r="M47" s="13">
        <v>0</v>
      </c>
      <c r="N47" s="13">
        <v>0</v>
      </c>
    </row>
    <row r="48" spans="1:14" ht="229.5" x14ac:dyDescent="0.25">
      <c r="A48" s="31" t="s">
        <v>117</v>
      </c>
      <c r="B48" s="29"/>
      <c r="C48" s="29" t="s">
        <v>23</v>
      </c>
      <c r="D48" s="29" t="s">
        <v>24</v>
      </c>
      <c r="E48" s="29" t="s">
        <v>77</v>
      </c>
      <c r="F48" s="29" t="s">
        <v>78</v>
      </c>
      <c r="G48" s="30"/>
      <c r="H48" s="30">
        <v>122</v>
      </c>
      <c r="I48" s="13">
        <v>80</v>
      </c>
      <c r="J48" s="13">
        <v>80</v>
      </c>
      <c r="K48" s="13">
        <v>0</v>
      </c>
      <c r="L48" s="13">
        <v>0</v>
      </c>
      <c r="M48" s="13">
        <v>0</v>
      </c>
      <c r="N48" s="13">
        <v>0</v>
      </c>
    </row>
    <row r="49" spans="1:15" ht="115.5" customHeight="1" x14ac:dyDescent="0.25">
      <c r="A49" s="28" t="s">
        <v>52</v>
      </c>
      <c r="B49" s="34"/>
      <c r="C49" s="32" t="s">
        <v>23</v>
      </c>
      <c r="D49" s="32" t="s">
        <v>24</v>
      </c>
      <c r="E49" s="32" t="s">
        <v>79</v>
      </c>
      <c r="F49" s="32" t="s">
        <v>78</v>
      </c>
      <c r="G49" s="39"/>
      <c r="H49" s="39">
        <v>140</v>
      </c>
      <c r="I49" s="48">
        <v>70</v>
      </c>
      <c r="J49" s="48">
        <v>70</v>
      </c>
      <c r="K49" s="48">
        <v>0</v>
      </c>
      <c r="L49" s="48">
        <v>0</v>
      </c>
      <c r="M49" s="48">
        <v>0</v>
      </c>
      <c r="N49" s="48">
        <v>0</v>
      </c>
    </row>
    <row r="50" spans="1:15" ht="127.5" x14ac:dyDescent="0.25">
      <c r="A50" s="28" t="s">
        <v>53</v>
      </c>
      <c r="B50" s="29"/>
      <c r="C50" s="32" t="s">
        <v>23</v>
      </c>
      <c r="D50" s="32" t="s">
        <v>24</v>
      </c>
      <c r="E50" s="32" t="s">
        <v>80</v>
      </c>
      <c r="F50" s="32" t="s">
        <v>78</v>
      </c>
      <c r="G50" s="39"/>
      <c r="H50" s="39">
        <v>320</v>
      </c>
      <c r="I50" s="48">
        <v>70</v>
      </c>
      <c r="J50" s="48">
        <v>70</v>
      </c>
      <c r="K50" s="48">
        <v>0</v>
      </c>
      <c r="L50" s="48">
        <v>0</v>
      </c>
      <c r="M50" s="48">
        <v>0</v>
      </c>
      <c r="N50" s="48">
        <v>0</v>
      </c>
    </row>
    <row r="51" spans="1:15" ht="128.25" customHeight="1" x14ac:dyDescent="0.25">
      <c r="A51" s="28" t="s">
        <v>54</v>
      </c>
      <c r="B51" s="29"/>
      <c r="C51" s="32" t="s">
        <v>23</v>
      </c>
      <c r="D51" s="32" t="s">
        <v>24</v>
      </c>
      <c r="E51" s="32" t="s">
        <v>118</v>
      </c>
      <c r="F51" s="32" t="s">
        <v>119</v>
      </c>
      <c r="G51" s="39"/>
      <c r="H51" s="39">
        <v>360</v>
      </c>
      <c r="I51" s="48">
        <v>270</v>
      </c>
      <c r="J51" s="48">
        <v>270</v>
      </c>
      <c r="K51" s="48">
        <v>0</v>
      </c>
      <c r="L51" s="13">
        <v>0</v>
      </c>
      <c r="M51" s="13">
        <v>0</v>
      </c>
      <c r="N51" s="13">
        <v>0</v>
      </c>
    </row>
    <row r="52" spans="1:15" ht="169.5" customHeight="1" x14ac:dyDescent="0.25">
      <c r="A52" s="28" t="s">
        <v>55</v>
      </c>
      <c r="B52" s="29"/>
      <c r="C52" s="32" t="s">
        <v>23</v>
      </c>
      <c r="D52" s="32" t="s">
        <v>24</v>
      </c>
      <c r="E52" s="32" t="s">
        <v>82</v>
      </c>
      <c r="F52" s="32" t="s">
        <v>81</v>
      </c>
      <c r="G52" s="39"/>
      <c r="H52" s="39">
        <v>2500</v>
      </c>
      <c r="I52" s="48">
        <v>350</v>
      </c>
      <c r="J52" s="48">
        <v>350</v>
      </c>
      <c r="K52" s="13">
        <v>0</v>
      </c>
      <c r="L52" s="13">
        <v>0</v>
      </c>
      <c r="M52" s="13">
        <v>0</v>
      </c>
      <c r="N52" s="13">
        <v>0</v>
      </c>
    </row>
    <row r="53" spans="1:15" ht="134.25" customHeight="1" x14ac:dyDescent="0.25">
      <c r="A53" s="28" t="s">
        <v>56</v>
      </c>
      <c r="B53" s="29"/>
      <c r="C53" s="32" t="s">
        <v>23</v>
      </c>
      <c r="D53" s="32" t="s">
        <v>24</v>
      </c>
      <c r="E53" s="32" t="s">
        <v>83</v>
      </c>
      <c r="F53" s="32" t="s">
        <v>102</v>
      </c>
      <c r="G53" s="39"/>
      <c r="H53" s="39">
        <v>250</v>
      </c>
      <c r="I53" s="48">
        <v>150</v>
      </c>
      <c r="J53" s="48">
        <v>150</v>
      </c>
      <c r="K53" s="13">
        <v>0</v>
      </c>
      <c r="L53" s="13">
        <v>0</v>
      </c>
      <c r="M53" s="13">
        <v>0</v>
      </c>
      <c r="N53" s="13">
        <v>0</v>
      </c>
    </row>
    <row r="54" spans="1:15" ht="165.75" x14ac:dyDescent="0.25">
      <c r="A54" s="28" t="s">
        <v>63</v>
      </c>
      <c r="B54" s="30"/>
      <c r="C54" s="32" t="s">
        <v>23</v>
      </c>
      <c r="D54" s="32" t="s">
        <v>24</v>
      </c>
      <c r="E54" s="32" t="s">
        <v>85</v>
      </c>
      <c r="F54" s="32" t="s">
        <v>84</v>
      </c>
      <c r="G54" s="39"/>
      <c r="H54" s="39">
        <v>2000</v>
      </c>
      <c r="I54" s="48">
        <v>50</v>
      </c>
      <c r="J54" s="48">
        <v>50</v>
      </c>
      <c r="K54" s="48">
        <v>0</v>
      </c>
      <c r="L54" s="13">
        <v>0</v>
      </c>
      <c r="M54" s="13">
        <v>0</v>
      </c>
      <c r="N54" s="13">
        <v>0</v>
      </c>
    </row>
    <row r="55" spans="1:15" ht="30.75" customHeight="1" x14ac:dyDescent="0.25">
      <c r="A55" s="34" t="s">
        <v>33</v>
      </c>
      <c r="B55" s="34"/>
      <c r="C55" s="34"/>
      <c r="D55" s="34"/>
      <c r="E55" s="30"/>
      <c r="F55" s="30"/>
      <c r="G55" s="40"/>
      <c r="H55" s="40"/>
      <c r="I55" s="48">
        <f>J55+K55+L55+M55+N55</f>
        <v>1485</v>
      </c>
      <c r="J55" s="48">
        <f>J45+J49+J50+J51+J52+J53+J54</f>
        <v>1485</v>
      </c>
      <c r="K55" s="48">
        <v>0</v>
      </c>
      <c r="L55" s="48">
        <v>0</v>
      </c>
      <c r="M55" s="48">
        <v>0</v>
      </c>
      <c r="N55" s="48">
        <v>0</v>
      </c>
    </row>
    <row r="56" spans="1:15" ht="20.25" customHeight="1" x14ac:dyDescent="0.25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</row>
    <row r="57" spans="1:15" ht="187.5" customHeight="1" x14ac:dyDescent="0.25">
      <c r="A57" s="28" t="s">
        <v>57</v>
      </c>
      <c r="B57" s="41"/>
      <c r="C57" s="32" t="s">
        <v>20</v>
      </c>
      <c r="D57" s="32" t="s">
        <v>22</v>
      </c>
      <c r="E57" s="32" t="s">
        <v>86</v>
      </c>
      <c r="F57" s="32" t="s">
        <v>103</v>
      </c>
      <c r="G57" s="42"/>
      <c r="H57" s="32">
        <v>929</v>
      </c>
      <c r="I57" s="48">
        <f t="shared" si="0"/>
        <v>1191.5999999999999</v>
      </c>
      <c r="J57" s="48">
        <f>J58+J59+J60+J61+J62</f>
        <v>1191.5999999999999</v>
      </c>
      <c r="K57" s="48">
        <v>0</v>
      </c>
      <c r="L57" s="13">
        <v>0</v>
      </c>
      <c r="M57" s="13">
        <v>0</v>
      </c>
      <c r="N57" s="13">
        <v>0</v>
      </c>
    </row>
    <row r="58" spans="1:15" ht="53.25" customHeight="1" x14ac:dyDescent="0.25">
      <c r="A58" s="31" t="s">
        <v>188</v>
      </c>
      <c r="B58" s="41"/>
      <c r="C58" s="29" t="s">
        <v>20</v>
      </c>
      <c r="D58" s="29" t="s">
        <v>22</v>
      </c>
      <c r="E58" s="41"/>
      <c r="F58" s="41"/>
      <c r="G58" s="41"/>
      <c r="H58" s="29"/>
      <c r="I58" s="13">
        <f t="shared" si="0"/>
        <v>422</v>
      </c>
      <c r="J58" s="13">
        <v>422</v>
      </c>
      <c r="K58" s="13">
        <v>0</v>
      </c>
      <c r="L58" s="13">
        <v>0</v>
      </c>
      <c r="M58" s="13">
        <v>0</v>
      </c>
      <c r="N58" s="13">
        <v>0</v>
      </c>
      <c r="O58" s="52"/>
    </row>
    <row r="59" spans="1:15" ht="51" x14ac:dyDescent="0.25">
      <c r="A59" s="31" t="s">
        <v>189</v>
      </c>
      <c r="B59" s="41"/>
      <c r="C59" s="29"/>
      <c r="D59" s="29"/>
      <c r="E59" s="41"/>
      <c r="F59" s="41"/>
      <c r="G59" s="41"/>
      <c r="H59" s="29"/>
      <c r="I59" s="13">
        <f t="shared" si="0"/>
        <v>87.6</v>
      </c>
      <c r="J59" s="13">
        <v>87.6</v>
      </c>
      <c r="K59" s="13">
        <v>0</v>
      </c>
      <c r="L59" s="13">
        <v>0</v>
      </c>
      <c r="M59" s="13">
        <v>0</v>
      </c>
      <c r="N59" s="13">
        <v>0</v>
      </c>
    </row>
    <row r="60" spans="1:15" ht="79.5" customHeight="1" x14ac:dyDescent="0.25">
      <c r="A60" s="29" t="s">
        <v>35</v>
      </c>
      <c r="B60" s="41"/>
      <c r="C60" s="29" t="s">
        <v>20</v>
      </c>
      <c r="D60" s="29" t="s">
        <v>22</v>
      </c>
      <c r="E60" s="41"/>
      <c r="F60" s="41"/>
      <c r="G60" s="41"/>
      <c r="H60" s="29"/>
      <c r="I60" s="13">
        <f t="shared" si="0"/>
        <v>422</v>
      </c>
      <c r="J60" s="13">
        <v>422</v>
      </c>
      <c r="K60" s="13">
        <v>0</v>
      </c>
      <c r="L60" s="13">
        <v>0</v>
      </c>
      <c r="M60" s="13">
        <v>0</v>
      </c>
      <c r="N60" s="13">
        <v>0</v>
      </c>
    </row>
    <row r="61" spans="1:15" ht="127.5" x14ac:dyDescent="0.25">
      <c r="A61" s="31" t="s">
        <v>105</v>
      </c>
      <c r="B61" s="41"/>
      <c r="C61" s="29"/>
      <c r="D61" s="29"/>
      <c r="E61" s="41"/>
      <c r="F61" s="41"/>
      <c r="G61" s="41"/>
      <c r="H61" s="29"/>
      <c r="I61" s="13">
        <f t="shared" ref="I61:I66" si="2">J61+K61+L61+M61+N61</f>
        <v>110</v>
      </c>
      <c r="J61" s="13">
        <v>110</v>
      </c>
      <c r="K61" s="13">
        <v>0</v>
      </c>
      <c r="L61" s="13">
        <v>0</v>
      </c>
      <c r="M61" s="13">
        <v>0</v>
      </c>
      <c r="N61" s="13">
        <v>0</v>
      </c>
    </row>
    <row r="62" spans="1:15" ht="51" x14ac:dyDescent="0.25">
      <c r="A62" s="31" t="s">
        <v>132</v>
      </c>
      <c r="B62" s="41"/>
      <c r="C62" s="41"/>
      <c r="D62" s="41"/>
      <c r="E62" s="41"/>
      <c r="F62" s="41"/>
      <c r="G62" s="41"/>
      <c r="H62" s="41"/>
      <c r="I62" s="13">
        <f t="shared" si="2"/>
        <v>150</v>
      </c>
      <c r="J62" s="13">
        <v>150</v>
      </c>
      <c r="K62" s="13">
        <v>0</v>
      </c>
      <c r="L62" s="13">
        <v>0</v>
      </c>
      <c r="M62" s="13">
        <v>0</v>
      </c>
      <c r="N62" s="13">
        <v>0</v>
      </c>
    </row>
    <row r="63" spans="1:15" ht="153" x14ac:dyDescent="0.25">
      <c r="A63" s="28" t="s">
        <v>58</v>
      </c>
      <c r="B63" s="29"/>
      <c r="C63" s="32" t="s">
        <v>23</v>
      </c>
      <c r="D63" s="32" t="s">
        <v>24</v>
      </c>
      <c r="E63" s="32" t="s">
        <v>87</v>
      </c>
      <c r="F63" s="32" t="s">
        <v>88</v>
      </c>
      <c r="G63" s="32"/>
      <c r="H63" s="32">
        <v>410</v>
      </c>
      <c r="I63" s="48">
        <f t="shared" si="2"/>
        <v>400</v>
      </c>
      <c r="J63" s="48">
        <f>400-400+400</f>
        <v>400</v>
      </c>
      <c r="K63" s="13">
        <v>0</v>
      </c>
      <c r="L63" s="13">
        <v>0</v>
      </c>
      <c r="M63" s="13">
        <v>0</v>
      </c>
      <c r="N63" s="13">
        <v>0</v>
      </c>
    </row>
    <row r="64" spans="1:15" ht="36" customHeight="1" x14ac:dyDescent="0.25">
      <c r="A64" s="32" t="s">
        <v>36</v>
      </c>
      <c r="B64" s="42"/>
      <c r="C64" s="42"/>
      <c r="D64" s="42"/>
      <c r="E64" s="42"/>
      <c r="F64" s="42"/>
      <c r="G64" s="42"/>
      <c r="H64" s="42"/>
      <c r="I64" s="48">
        <f t="shared" si="2"/>
        <v>1591.6</v>
      </c>
      <c r="J64" s="48">
        <f>J57+J63</f>
        <v>1591.6</v>
      </c>
      <c r="K64" s="48">
        <v>0</v>
      </c>
      <c r="L64" s="48">
        <v>0</v>
      </c>
      <c r="M64" s="48">
        <v>0</v>
      </c>
      <c r="N64" s="48">
        <v>0</v>
      </c>
    </row>
    <row r="65" spans="1:17" ht="22.5" customHeight="1" x14ac:dyDescent="0.25">
      <c r="A65" s="55" t="s">
        <v>37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</row>
    <row r="66" spans="1:17" ht="153" x14ac:dyDescent="0.25">
      <c r="A66" s="28" t="s">
        <v>59</v>
      </c>
      <c r="B66" s="41"/>
      <c r="C66" s="32" t="s">
        <v>23</v>
      </c>
      <c r="D66" s="32" t="s">
        <v>24</v>
      </c>
      <c r="E66" s="32" t="s">
        <v>89</v>
      </c>
      <c r="F66" s="32" t="s">
        <v>90</v>
      </c>
      <c r="G66" s="42"/>
      <c r="H66" s="32">
        <v>1600</v>
      </c>
      <c r="I66" s="13">
        <f t="shared" si="2"/>
        <v>25046.100000000002</v>
      </c>
      <c r="J66" s="48">
        <v>176.2</v>
      </c>
      <c r="K66" s="48">
        <v>0</v>
      </c>
      <c r="L66" s="13">
        <v>24869.9</v>
      </c>
      <c r="M66" s="13">
        <v>0</v>
      </c>
      <c r="N66" s="13">
        <v>0</v>
      </c>
    </row>
    <row r="67" spans="1:17" ht="216" x14ac:dyDescent="0.25">
      <c r="A67" s="28" t="s">
        <v>60</v>
      </c>
      <c r="B67" s="41"/>
      <c r="C67" s="32" t="s">
        <v>23</v>
      </c>
      <c r="D67" s="32" t="s">
        <v>24</v>
      </c>
      <c r="E67" s="32" t="s">
        <v>91</v>
      </c>
      <c r="F67" s="32" t="s">
        <v>92</v>
      </c>
      <c r="G67" s="42"/>
      <c r="H67" s="32">
        <v>5580</v>
      </c>
      <c r="I67" s="48">
        <f>J67+K67+L67+M67+N67</f>
        <v>408035.80000000005</v>
      </c>
      <c r="J67" s="48">
        <f>J68</f>
        <v>97232.9</v>
      </c>
      <c r="K67" s="48">
        <f>K68</f>
        <v>0</v>
      </c>
      <c r="L67" s="13">
        <f>L68</f>
        <v>310802.90000000002</v>
      </c>
      <c r="M67" s="13">
        <v>0</v>
      </c>
      <c r="N67" s="13">
        <v>0</v>
      </c>
      <c r="O67" s="47"/>
      <c r="P67" s="7"/>
    </row>
    <row r="68" spans="1:17" ht="56.25" customHeight="1" x14ac:dyDescent="0.25">
      <c r="A68" s="43" t="s">
        <v>187</v>
      </c>
      <c r="B68" s="41"/>
      <c r="C68" s="29"/>
      <c r="D68" s="29"/>
      <c r="E68" s="41"/>
      <c r="F68" s="41"/>
      <c r="G68" s="41"/>
      <c r="H68" s="41"/>
      <c r="I68" s="48">
        <f>J68+K68+L68+M68+N68</f>
        <v>408035.80000000005</v>
      </c>
      <c r="J68" s="48">
        <f>J69+J70+J71</f>
        <v>97232.9</v>
      </c>
      <c r="K68" s="48">
        <f>K69+K70+K71</f>
        <v>0</v>
      </c>
      <c r="L68" s="48">
        <f>L69+L70+L71</f>
        <v>310802.90000000002</v>
      </c>
      <c r="M68" s="13">
        <v>0</v>
      </c>
      <c r="N68" s="13">
        <v>0</v>
      </c>
    </row>
    <row r="69" spans="1:17" x14ac:dyDescent="0.25">
      <c r="A69" s="29" t="s">
        <v>40</v>
      </c>
      <c r="B69" s="41"/>
      <c r="C69" s="41"/>
      <c r="D69" s="41"/>
      <c r="E69" s="41"/>
      <c r="F69" s="41"/>
      <c r="G69" s="41"/>
      <c r="H69" s="41"/>
      <c r="I69" s="13">
        <f>J69+K69+L69+M69+N69</f>
        <v>233295.7</v>
      </c>
      <c r="J69" s="13">
        <v>54057.2</v>
      </c>
      <c r="K69" s="13">
        <v>0</v>
      </c>
      <c r="L69" s="13">
        <v>179238.5</v>
      </c>
      <c r="M69" s="13">
        <v>0</v>
      </c>
      <c r="N69" s="13">
        <v>0</v>
      </c>
      <c r="P69" s="1"/>
      <c r="Q69" s="5"/>
    </row>
    <row r="70" spans="1:17" x14ac:dyDescent="0.25">
      <c r="A70" s="29" t="s">
        <v>41</v>
      </c>
      <c r="B70" s="41"/>
      <c r="C70" s="41"/>
      <c r="D70" s="41"/>
      <c r="E70" s="41"/>
      <c r="F70" s="41"/>
      <c r="G70" s="41"/>
      <c r="H70" s="41"/>
      <c r="I70" s="13">
        <f>J70+K70+L70+M70+N70</f>
        <v>152162.19999999998</v>
      </c>
      <c r="J70" s="13">
        <v>20597.8</v>
      </c>
      <c r="K70" s="13">
        <v>0</v>
      </c>
      <c r="L70" s="13">
        <v>131564.4</v>
      </c>
      <c r="M70" s="13">
        <v>0</v>
      </c>
      <c r="N70" s="13">
        <v>0</v>
      </c>
      <c r="O70" s="5"/>
      <c r="P70" s="7"/>
    </row>
    <row r="71" spans="1:17" x14ac:dyDescent="0.25">
      <c r="A71" s="29" t="s">
        <v>42</v>
      </c>
      <c r="B71" s="41"/>
      <c r="C71" s="41"/>
      <c r="D71" s="41"/>
      <c r="E71" s="41"/>
      <c r="F71" s="41"/>
      <c r="G71" s="41"/>
      <c r="H71" s="41"/>
      <c r="I71" s="13">
        <f>J71+K71+L71+M71+N71</f>
        <v>22577.9</v>
      </c>
      <c r="J71" s="13">
        <f>11325.3+9752.6+1500</f>
        <v>22577.9</v>
      </c>
      <c r="K71" s="13">
        <v>0</v>
      </c>
      <c r="L71" s="13">
        <f>9752.6-9752.6</f>
        <v>0</v>
      </c>
      <c r="M71" s="13">
        <v>0</v>
      </c>
      <c r="N71" s="13">
        <v>0</v>
      </c>
      <c r="O71" s="5"/>
      <c r="P71" s="7"/>
    </row>
    <row r="72" spans="1:17" ht="114.75" x14ac:dyDescent="0.25">
      <c r="A72" s="28" t="s">
        <v>61</v>
      </c>
      <c r="B72" s="41"/>
      <c r="C72" s="32" t="s">
        <v>23</v>
      </c>
      <c r="D72" s="32" t="s">
        <v>24</v>
      </c>
      <c r="E72" s="32" t="s">
        <v>93</v>
      </c>
      <c r="F72" s="32" t="s">
        <v>92</v>
      </c>
      <c r="G72" s="42"/>
      <c r="H72" s="32">
        <v>5580</v>
      </c>
      <c r="I72" s="13">
        <f t="shared" ref="I72" si="3">J72+K72+L72+M72+N72</f>
        <v>38049.699999999997</v>
      </c>
      <c r="J72" s="48">
        <f>J73+J74</f>
        <v>38049.699999999997</v>
      </c>
      <c r="K72" s="13">
        <v>0</v>
      </c>
      <c r="L72" s="13">
        <f>L73+L74</f>
        <v>0</v>
      </c>
      <c r="M72" s="13">
        <v>0</v>
      </c>
      <c r="N72" s="13">
        <v>0</v>
      </c>
    </row>
    <row r="73" spans="1:17" ht="114.75" x14ac:dyDescent="0.25">
      <c r="A73" s="31" t="s">
        <v>106</v>
      </c>
      <c r="B73" s="41"/>
      <c r="C73" s="29" t="s">
        <v>23</v>
      </c>
      <c r="D73" s="29" t="s">
        <v>24</v>
      </c>
      <c r="E73" s="41"/>
      <c r="F73" s="41"/>
      <c r="G73" s="41"/>
      <c r="H73" s="41"/>
      <c r="I73" s="13">
        <f>J73+K73+L73+M73+N73</f>
        <v>38049.699999999997</v>
      </c>
      <c r="J73" s="13">
        <f>38028.1-550.4+21.6+550.4</f>
        <v>38049.699999999997</v>
      </c>
      <c r="K73" s="13">
        <v>0</v>
      </c>
      <c r="L73" s="13"/>
      <c r="M73" s="13">
        <v>0</v>
      </c>
      <c r="N73" s="13">
        <v>0</v>
      </c>
      <c r="O73" s="6"/>
      <c r="P73" s="7"/>
    </row>
    <row r="74" spans="1:17" x14ac:dyDescent="0.25">
      <c r="A74" s="31" t="s">
        <v>123</v>
      </c>
      <c r="B74" s="41"/>
      <c r="C74" s="29"/>
      <c r="D74" s="29"/>
      <c r="E74" s="41"/>
      <c r="F74" s="41"/>
      <c r="G74" s="41"/>
      <c r="H74" s="41"/>
      <c r="I74" s="13">
        <f t="shared" ref="I74" si="4">J74+K74+L74+M74+N74</f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5"/>
      <c r="P74" s="7"/>
    </row>
    <row r="75" spans="1:17" ht="178.5" x14ac:dyDescent="0.25">
      <c r="A75" s="28" t="s">
        <v>62</v>
      </c>
      <c r="B75" s="41"/>
      <c r="C75" s="29"/>
      <c r="D75" s="29"/>
      <c r="E75" s="32" t="s">
        <v>94</v>
      </c>
      <c r="F75" s="32" t="s">
        <v>104</v>
      </c>
      <c r="G75" s="42"/>
      <c r="H75" s="32">
        <v>16</v>
      </c>
      <c r="I75" s="13">
        <f>J75+K75+L75+M75+N75</f>
        <v>12856.3</v>
      </c>
      <c r="J75" s="48">
        <f>J89+J103+J109</f>
        <v>12856.3</v>
      </c>
      <c r="K75" s="48">
        <v>0</v>
      </c>
      <c r="L75" s="48">
        <v>0</v>
      </c>
      <c r="M75" s="48">
        <v>0</v>
      </c>
      <c r="N75" s="48">
        <v>0</v>
      </c>
    </row>
    <row r="76" spans="1:17" ht="36.75" customHeight="1" x14ac:dyDescent="0.25">
      <c r="A76" s="33" t="s">
        <v>145</v>
      </c>
      <c r="B76" s="41"/>
      <c r="C76" s="29"/>
      <c r="D76" s="29"/>
      <c r="E76" s="32"/>
      <c r="F76" s="32"/>
      <c r="G76" s="42"/>
      <c r="H76" s="32"/>
      <c r="I76" s="13">
        <f t="shared" ref="I76:I84" si="5">J76</f>
        <v>129.4</v>
      </c>
      <c r="J76" s="13">
        <f>310-180.6</f>
        <v>129.4</v>
      </c>
      <c r="K76" s="48">
        <v>0</v>
      </c>
      <c r="L76" s="48">
        <v>0</v>
      </c>
      <c r="M76" s="48">
        <v>0</v>
      </c>
      <c r="N76" s="48">
        <v>0</v>
      </c>
    </row>
    <row r="77" spans="1:17" ht="48" x14ac:dyDescent="0.25">
      <c r="A77" s="33" t="s">
        <v>146</v>
      </c>
      <c r="B77" s="41"/>
      <c r="C77" s="29"/>
      <c r="D77" s="29"/>
      <c r="E77" s="32"/>
      <c r="F77" s="32"/>
      <c r="G77" s="42"/>
      <c r="H77" s="32"/>
      <c r="I77" s="13">
        <f t="shared" si="5"/>
        <v>320</v>
      </c>
      <c r="J77" s="13">
        <v>320</v>
      </c>
      <c r="K77" s="48">
        <v>0</v>
      </c>
      <c r="L77" s="48">
        <v>0</v>
      </c>
      <c r="M77" s="48">
        <v>0</v>
      </c>
      <c r="N77" s="48">
        <v>0</v>
      </c>
    </row>
    <row r="78" spans="1:17" ht="24" x14ac:dyDescent="0.25">
      <c r="A78" s="33" t="s">
        <v>147</v>
      </c>
      <c r="B78" s="41"/>
      <c r="C78" s="29"/>
      <c r="D78" s="29"/>
      <c r="E78" s="32"/>
      <c r="F78" s="32"/>
      <c r="G78" s="42"/>
      <c r="H78" s="32"/>
      <c r="I78" s="13">
        <f t="shared" si="5"/>
        <v>10</v>
      </c>
      <c r="J78" s="13">
        <v>10</v>
      </c>
      <c r="K78" s="48">
        <v>0</v>
      </c>
      <c r="L78" s="48">
        <v>0</v>
      </c>
      <c r="M78" s="48">
        <v>0</v>
      </c>
      <c r="N78" s="48">
        <v>0</v>
      </c>
    </row>
    <row r="79" spans="1:17" ht="72" x14ac:dyDescent="0.25">
      <c r="A79" s="33" t="s">
        <v>148</v>
      </c>
      <c r="B79" s="41"/>
      <c r="C79" s="29"/>
      <c r="D79" s="29"/>
      <c r="E79" s="32"/>
      <c r="F79" s="32"/>
      <c r="G79" s="42"/>
      <c r="H79" s="32"/>
      <c r="I79" s="13">
        <f t="shared" si="5"/>
        <v>575.5</v>
      </c>
      <c r="J79" s="13">
        <v>575.5</v>
      </c>
      <c r="K79" s="48">
        <v>0</v>
      </c>
      <c r="L79" s="48">
        <v>0</v>
      </c>
      <c r="M79" s="48">
        <v>0</v>
      </c>
      <c r="N79" s="48">
        <v>0</v>
      </c>
    </row>
    <row r="80" spans="1:17" ht="60" x14ac:dyDescent="0.25">
      <c r="A80" s="33" t="s">
        <v>149</v>
      </c>
      <c r="B80" s="41"/>
      <c r="C80" s="29"/>
      <c r="D80" s="29"/>
      <c r="E80" s="32"/>
      <c r="F80" s="32"/>
      <c r="G80" s="42"/>
      <c r="H80" s="32"/>
      <c r="I80" s="13">
        <f t="shared" si="5"/>
        <v>894</v>
      </c>
      <c r="J80" s="13">
        <f>594+300</f>
        <v>894</v>
      </c>
      <c r="K80" s="48">
        <v>0</v>
      </c>
      <c r="L80" s="48">
        <v>0</v>
      </c>
      <c r="M80" s="48">
        <v>0</v>
      </c>
      <c r="N80" s="48">
        <v>0</v>
      </c>
    </row>
    <row r="81" spans="1:16" ht="60" x14ac:dyDescent="0.25">
      <c r="A81" s="33" t="s">
        <v>150</v>
      </c>
      <c r="B81" s="41"/>
      <c r="C81" s="29"/>
      <c r="D81" s="29"/>
      <c r="E81" s="32"/>
      <c r="F81" s="32"/>
      <c r="G81" s="42"/>
      <c r="H81" s="32"/>
      <c r="I81" s="13">
        <f t="shared" si="5"/>
        <v>472</v>
      </c>
      <c r="J81" s="13">
        <v>472</v>
      </c>
      <c r="K81" s="48">
        <v>0</v>
      </c>
      <c r="L81" s="48">
        <v>0</v>
      </c>
      <c r="M81" s="48">
        <v>0</v>
      </c>
      <c r="N81" s="48">
        <v>0</v>
      </c>
    </row>
    <row r="82" spans="1:16" ht="50.25" customHeight="1" x14ac:dyDescent="0.25">
      <c r="A82" s="33" t="s">
        <v>151</v>
      </c>
      <c r="B82" s="41"/>
      <c r="C82" s="29"/>
      <c r="D82" s="29"/>
      <c r="E82" s="32"/>
      <c r="F82" s="32"/>
      <c r="G82" s="42"/>
      <c r="H82" s="32"/>
      <c r="I82" s="13">
        <f t="shared" si="5"/>
        <v>370</v>
      </c>
      <c r="J82" s="13">
        <v>370</v>
      </c>
      <c r="K82" s="48">
        <v>0</v>
      </c>
      <c r="L82" s="48">
        <v>0</v>
      </c>
      <c r="M82" s="48">
        <v>0</v>
      </c>
      <c r="N82" s="48">
        <v>0</v>
      </c>
    </row>
    <row r="83" spans="1:16" ht="48" x14ac:dyDescent="0.25">
      <c r="A83" s="33" t="s">
        <v>152</v>
      </c>
      <c r="B83" s="41"/>
      <c r="C83" s="29"/>
      <c r="D83" s="29"/>
      <c r="E83" s="32"/>
      <c r="F83" s="32"/>
      <c r="G83" s="42"/>
      <c r="H83" s="32"/>
      <c r="I83" s="13">
        <f t="shared" si="5"/>
        <v>582</v>
      </c>
      <c r="J83" s="13">
        <v>582</v>
      </c>
      <c r="K83" s="48">
        <v>0</v>
      </c>
      <c r="L83" s="48">
        <v>0</v>
      </c>
      <c r="M83" s="48">
        <v>0</v>
      </c>
      <c r="N83" s="48">
        <v>0</v>
      </c>
      <c r="O83" s="1"/>
    </row>
    <row r="84" spans="1:16" x14ac:dyDescent="0.25">
      <c r="A84" s="43" t="s">
        <v>112</v>
      </c>
      <c r="B84" s="41"/>
      <c r="C84" s="29"/>
      <c r="D84" s="29"/>
      <c r="E84" s="32"/>
      <c r="F84" s="32"/>
      <c r="G84" s="42"/>
      <c r="H84" s="32"/>
      <c r="I84" s="13">
        <f t="shared" si="5"/>
        <v>516.69999999999993</v>
      </c>
      <c r="J84" s="13">
        <f>538.3-21.6</f>
        <v>516.69999999999993</v>
      </c>
      <c r="K84" s="48">
        <v>0</v>
      </c>
      <c r="L84" s="48">
        <v>0</v>
      </c>
      <c r="M84" s="48">
        <v>0</v>
      </c>
      <c r="N84" s="48">
        <v>0</v>
      </c>
    </row>
    <row r="85" spans="1:16" x14ac:dyDescent="0.25">
      <c r="A85" s="32" t="s">
        <v>120</v>
      </c>
      <c r="B85" s="41"/>
      <c r="C85" s="29"/>
      <c r="D85" s="29"/>
      <c r="E85" s="32"/>
      <c r="F85" s="32"/>
      <c r="G85" s="42"/>
      <c r="H85" s="32"/>
      <c r="I85" s="13">
        <f>J85+K85+L85+M85+N85</f>
        <v>3869.6</v>
      </c>
      <c r="J85" s="13">
        <f>J76+J77+J78+J79+J80+J81+J82+J83+J84</f>
        <v>3869.6</v>
      </c>
      <c r="K85" s="48">
        <v>0</v>
      </c>
      <c r="L85" s="48">
        <v>0</v>
      </c>
      <c r="M85" s="48">
        <v>0</v>
      </c>
      <c r="N85" s="48">
        <v>0</v>
      </c>
    </row>
    <row r="86" spans="1:16" ht="38.25" x14ac:dyDescent="0.25">
      <c r="A86" s="32" t="s">
        <v>122</v>
      </c>
      <c r="B86" s="41"/>
      <c r="C86" s="29"/>
      <c r="D86" s="29"/>
      <c r="E86" s="32"/>
      <c r="F86" s="32"/>
      <c r="G86" s="42"/>
      <c r="H86" s="32"/>
      <c r="I86" s="13">
        <f>J86+K86+L86+M86+N86</f>
        <v>921.4</v>
      </c>
      <c r="J86" s="13">
        <f>J87+J88</f>
        <v>921.4</v>
      </c>
      <c r="K86" s="48">
        <v>0</v>
      </c>
      <c r="L86" s="48">
        <v>0</v>
      </c>
      <c r="M86" s="48">
        <v>0</v>
      </c>
      <c r="N86" s="48">
        <v>0</v>
      </c>
    </row>
    <row r="87" spans="1:16" ht="51" x14ac:dyDescent="0.25">
      <c r="A87" s="43" t="s">
        <v>153</v>
      </c>
      <c r="B87" s="41"/>
      <c r="C87" s="29"/>
      <c r="D87" s="29"/>
      <c r="E87" s="32"/>
      <c r="F87" s="32"/>
      <c r="G87" s="42"/>
      <c r="H87" s="32"/>
      <c r="I87" s="13">
        <f t="shared" ref="I87:I88" si="6">J87+K87+L87+M87+N87</f>
        <v>921.4</v>
      </c>
      <c r="J87" s="13">
        <v>921.4</v>
      </c>
      <c r="K87" s="48">
        <v>0</v>
      </c>
      <c r="L87" s="48">
        <v>0</v>
      </c>
      <c r="M87" s="48">
        <v>0</v>
      </c>
      <c r="N87" s="48">
        <v>0</v>
      </c>
    </row>
    <row r="88" spans="1:16" ht="33" customHeight="1" x14ac:dyDescent="0.25">
      <c r="A88" s="43" t="s">
        <v>179</v>
      </c>
      <c r="B88" s="41"/>
      <c r="C88" s="29"/>
      <c r="D88" s="29"/>
      <c r="E88" s="32"/>
      <c r="F88" s="32"/>
      <c r="G88" s="42"/>
      <c r="H88" s="32"/>
      <c r="I88" s="13">
        <f t="shared" si="6"/>
        <v>0</v>
      </c>
      <c r="J88" s="13"/>
      <c r="K88" s="48">
        <v>0</v>
      </c>
      <c r="L88" s="48">
        <v>0</v>
      </c>
      <c r="M88" s="48">
        <v>0</v>
      </c>
      <c r="N88" s="48">
        <v>0</v>
      </c>
    </row>
    <row r="89" spans="1:16" ht="20.25" customHeight="1" x14ac:dyDescent="0.25">
      <c r="A89" s="28" t="s">
        <v>111</v>
      </c>
      <c r="B89" s="41"/>
      <c r="C89" s="29"/>
      <c r="D89" s="29"/>
      <c r="E89" s="29"/>
      <c r="F89" s="41"/>
      <c r="G89" s="41"/>
      <c r="H89" s="41"/>
      <c r="I89" s="48">
        <f>J89+K89+L89+M89+N89</f>
        <v>4791</v>
      </c>
      <c r="J89" s="48">
        <f>J85+J86</f>
        <v>4791</v>
      </c>
      <c r="K89" s="13">
        <v>0</v>
      </c>
      <c r="L89" s="13">
        <v>0</v>
      </c>
      <c r="M89" s="13">
        <v>0</v>
      </c>
      <c r="N89" s="13">
        <v>0</v>
      </c>
      <c r="O89" s="6"/>
      <c r="P89" s="7"/>
    </row>
    <row r="90" spans="1:16" ht="64.5" customHeight="1" x14ac:dyDescent="0.25">
      <c r="A90" s="33" t="s">
        <v>154</v>
      </c>
      <c r="B90" s="41"/>
      <c r="C90" s="29"/>
      <c r="D90" s="29"/>
      <c r="E90" s="41"/>
      <c r="F90" s="41"/>
      <c r="G90" s="41"/>
      <c r="H90" s="41"/>
      <c r="I90" s="13">
        <f t="shared" ref="I90:I97" si="7">J90</f>
        <v>837</v>
      </c>
      <c r="J90" s="13">
        <f>717+120</f>
        <v>837</v>
      </c>
      <c r="K90" s="13">
        <v>0</v>
      </c>
      <c r="L90" s="13">
        <v>0</v>
      </c>
      <c r="M90" s="13">
        <v>0</v>
      </c>
      <c r="N90" s="13">
        <v>0</v>
      </c>
    </row>
    <row r="91" spans="1:16" ht="64.5" customHeight="1" x14ac:dyDescent="0.25">
      <c r="A91" s="33" t="s">
        <v>155</v>
      </c>
      <c r="B91" s="41"/>
      <c r="C91" s="29"/>
      <c r="D91" s="29"/>
      <c r="E91" s="41"/>
      <c r="F91" s="41"/>
      <c r="G91" s="41"/>
      <c r="H91" s="41"/>
      <c r="I91" s="13">
        <f t="shared" si="7"/>
        <v>514</v>
      </c>
      <c r="J91" s="13">
        <f>394+120</f>
        <v>514</v>
      </c>
      <c r="K91" s="13">
        <v>0</v>
      </c>
      <c r="L91" s="13">
        <v>0</v>
      </c>
      <c r="M91" s="13">
        <v>0</v>
      </c>
      <c r="N91" s="13">
        <v>0</v>
      </c>
    </row>
    <row r="92" spans="1:16" ht="60.75" customHeight="1" x14ac:dyDescent="0.25">
      <c r="A92" s="33" t="s">
        <v>156</v>
      </c>
      <c r="B92" s="41"/>
      <c r="C92" s="41"/>
      <c r="D92" s="41"/>
      <c r="E92" s="41"/>
      <c r="F92" s="41"/>
      <c r="G92" s="41"/>
      <c r="H92" s="41"/>
      <c r="I92" s="13">
        <f t="shared" si="7"/>
        <v>907</v>
      </c>
      <c r="J92" s="13">
        <f>707+200</f>
        <v>907</v>
      </c>
      <c r="K92" s="48">
        <v>0</v>
      </c>
      <c r="L92" s="48">
        <v>0</v>
      </c>
      <c r="M92" s="48">
        <v>0</v>
      </c>
      <c r="N92" s="48">
        <v>0</v>
      </c>
    </row>
    <row r="93" spans="1:16" ht="96" x14ac:dyDescent="0.25">
      <c r="A93" s="33" t="s">
        <v>157</v>
      </c>
      <c r="B93" s="41"/>
      <c r="C93" s="41"/>
      <c r="D93" s="41"/>
      <c r="E93" s="41"/>
      <c r="F93" s="41"/>
      <c r="G93" s="41"/>
      <c r="H93" s="41"/>
      <c r="I93" s="13">
        <f t="shared" si="7"/>
        <v>1484</v>
      </c>
      <c r="J93" s="13">
        <f>1364+120</f>
        <v>1484</v>
      </c>
      <c r="K93" s="48">
        <v>0</v>
      </c>
      <c r="L93" s="48">
        <v>0</v>
      </c>
      <c r="M93" s="48">
        <v>0</v>
      </c>
      <c r="N93" s="48">
        <v>0</v>
      </c>
    </row>
    <row r="94" spans="1:16" ht="63.75" customHeight="1" x14ac:dyDescent="0.25">
      <c r="A94" s="33" t="s">
        <v>159</v>
      </c>
      <c r="B94" s="41"/>
      <c r="C94" s="41"/>
      <c r="D94" s="41"/>
      <c r="E94" s="41"/>
      <c r="F94" s="41"/>
      <c r="G94" s="41"/>
      <c r="H94" s="41"/>
      <c r="I94" s="13">
        <f t="shared" si="7"/>
        <v>462</v>
      </c>
      <c r="J94" s="13">
        <v>462</v>
      </c>
      <c r="K94" s="48">
        <v>0</v>
      </c>
      <c r="L94" s="48">
        <v>0</v>
      </c>
      <c r="M94" s="48">
        <v>0</v>
      </c>
      <c r="N94" s="48">
        <v>0</v>
      </c>
    </row>
    <row r="95" spans="1:16" ht="52.5" customHeight="1" x14ac:dyDescent="0.25">
      <c r="A95" s="33" t="s">
        <v>158</v>
      </c>
      <c r="B95" s="41"/>
      <c r="C95" s="41"/>
      <c r="D95" s="41"/>
      <c r="E95" s="41"/>
      <c r="F95" s="41"/>
      <c r="G95" s="41"/>
      <c r="H95" s="41"/>
      <c r="I95" s="13">
        <f t="shared" si="7"/>
        <v>212</v>
      </c>
      <c r="J95" s="13">
        <v>212</v>
      </c>
      <c r="K95" s="48">
        <v>0</v>
      </c>
      <c r="L95" s="48">
        <v>0</v>
      </c>
      <c r="M95" s="48">
        <v>0</v>
      </c>
      <c r="N95" s="48">
        <v>0</v>
      </c>
    </row>
    <row r="96" spans="1:16" ht="38.25" customHeight="1" x14ac:dyDescent="0.25">
      <c r="A96" s="33" t="s">
        <v>160</v>
      </c>
      <c r="B96" s="41"/>
      <c r="C96" s="41"/>
      <c r="D96" s="41"/>
      <c r="E96" s="41"/>
      <c r="F96" s="41"/>
      <c r="G96" s="41"/>
      <c r="H96" s="41"/>
      <c r="I96" s="13">
        <f t="shared" si="7"/>
        <v>15</v>
      </c>
      <c r="J96" s="13">
        <f>765-750</f>
        <v>15</v>
      </c>
      <c r="K96" s="48">
        <v>0</v>
      </c>
      <c r="L96" s="48">
        <v>0</v>
      </c>
      <c r="M96" s="48">
        <v>0</v>
      </c>
      <c r="N96" s="48">
        <v>0</v>
      </c>
    </row>
    <row r="97" spans="1:16" ht="16.5" customHeight="1" x14ac:dyDescent="0.25">
      <c r="A97" s="43" t="s">
        <v>112</v>
      </c>
      <c r="B97" s="41"/>
      <c r="C97" s="41"/>
      <c r="D97" s="41"/>
      <c r="E97" s="41"/>
      <c r="F97" s="41"/>
      <c r="G97" s="41"/>
      <c r="H97" s="41"/>
      <c r="I97" s="13">
        <f t="shared" si="7"/>
        <v>435.3</v>
      </c>
      <c r="J97" s="13">
        <f>475.3-435.3-40+435.3</f>
        <v>435.3</v>
      </c>
      <c r="K97" s="48">
        <v>0</v>
      </c>
      <c r="L97" s="48">
        <v>0</v>
      </c>
      <c r="M97" s="48">
        <v>0</v>
      </c>
      <c r="N97" s="48">
        <v>0</v>
      </c>
    </row>
    <row r="98" spans="1:16" ht="16.5" customHeight="1" x14ac:dyDescent="0.25">
      <c r="A98" s="32" t="s">
        <v>120</v>
      </c>
      <c r="B98" s="41"/>
      <c r="C98" s="41"/>
      <c r="D98" s="41"/>
      <c r="E98" s="41"/>
      <c r="F98" s="41"/>
      <c r="G98" s="41"/>
      <c r="H98" s="41"/>
      <c r="I98" s="13">
        <f t="shared" ref="I98" si="8">J98</f>
        <v>4866.3</v>
      </c>
      <c r="J98" s="13">
        <f>J90+J91+J92+J93+J94+J95+J96+J97</f>
        <v>4866.3</v>
      </c>
      <c r="K98" s="48">
        <v>0</v>
      </c>
      <c r="L98" s="48">
        <v>0</v>
      </c>
      <c r="M98" s="48">
        <v>0</v>
      </c>
      <c r="N98" s="48">
        <v>0</v>
      </c>
    </row>
    <row r="99" spans="1:16" ht="30.75" customHeight="1" x14ac:dyDescent="0.25">
      <c r="A99" s="32" t="s">
        <v>121</v>
      </c>
      <c r="B99" s="41"/>
      <c r="C99" s="41"/>
      <c r="D99" s="41"/>
      <c r="E99" s="41"/>
      <c r="F99" s="41"/>
      <c r="G99" s="41"/>
      <c r="H99" s="41"/>
      <c r="I99" s="13">
        <f>J99+K99+L99+M99+N99</f>
        <v>1200</v>
      </c>
      <c r="J99" s="13">
        <f>J100+J101+J102</f>
        <v>1200</v>
      </c>
      <c r="K99" s="48">
        <v>0</v>
      </c>
      <c r="L99" s="48">
        <v>0</v>
      </c>
      <c r="M99" s="48">
        <v>0</v>
      </c>
      <c r="N99" s="48">
        <v>0</v>
      </c>
    </row>
    <row r="100" spans="1:16" ht="30.75" customHeight="1" x14ac:dyDescent="0.25">
      <c r="A100" s="43" t="s">
        <v>161</v>
      </c>
      <c r="B100" s="41"/>
      <c r="C100" s="41"/>
      <c r="D100" s="41"/>
      <c r="E100" s="41"/>
      <c r="F100" s="41"/>
      <c r="G100" s="41"/>
      <c r="H100" s="41"/>
      <c r="I100" s="13">
        <f t="shared" ref="I100:I102" si="9">J100+K100+L100+M100+N100</f>
        <v>1200</v>
      </c>
      <c r="J100" s="13">
        <v>1200</v>
      </c>
      <c r="K100" s="48">
        <v>0</v>
      </c>
      <c r="L100" s="48">
        <v>0</v>
      </c>
      <c r="M100" s="48">
        <v>0</v>
      </c>
      <c r="N100" s="48">
        <v>0</v>
      </c>
    </row>
    <row r="101" spans="1:16" ht="30.75" customHeight="1" x14ac:dyDescent="0.25">
      <c r="A101" s="43" t="s">
        <v>162</v>
      </c>
      <c r="B101" s="41"/>
      <c r="C101" s="41"/>
      <c r="D101" s="41"/>
      <c r="E101" s="41"/>
      <c r="F101" s="41"/>
      <c r="G101" s="41"/>
      <c r="H101" s="41"/>
      <c r="I101" s="13">
        <f t="shared" si="9"/>
        <v>0</v>
      </c>
      <c r="J101" s="13">
        <v>0</v>
      </c>
      <c r="K101" s="48">
        <v>0</v>
      </c>
      <c r="L101" s="48">
        <v>0</v>
      </c>
      <c r="M101" s="48">
        <v>0</v>
      </c>
      <c r="N101" s="48">
        <v>0</v>
      </c>
    </row>
    <row r="102" spans="1:16" ht="30.75" customHeight="1" x14ac:dyDescent="0.25">
      <c r="A102" s="43" t="s">
        <v>180</v>
      </c>
      <c r="B102" s="41"/>
      <c r="C102" s="41"/>
      <c r="D102" s="41"/>
      <c r="E102" s="41"/>
      <c r="F102" s="41"/>
      <c r="G102" s="41"/>
      <c r="H102" s="41"/>
      <c r="I102" s="13">
        <f t="shared" si="9"/>
        <v>0</v>
      </c>
      <c r="J102" s="13">
        <v>0</v>
      </c>
      <c r="K102" s="48"/>
      <c r="L102" s="48"/>
      <c r="M102" s="48"/>
      <c r="N102" s="48"/>
    </row>
    <row r="103" spans="1:16" ht="21.75" customHeight="1" x14ac:dyDescent="0.25">
      <c r="A103" s="28" t="s">
        <v>113</v>
      </c>
      <c r="B103" s="41"/>
      <c r="C103" s="41"/>
      <c r="D103" s="41"/>
      <c r="E103" s="41"/>
      <c r="F103" s="41"/>
      <c r="G103" s="41"/>
      <c r="H103" s="41"/>
      <c r="I103" s="48">
        <f>J103</f>
        <v>6066.3</v>
      </c>
      <c r="J103" s="48">
        <f>J98+J99</f>
        <v>6066.3</v>
      </c>
      <c r="K103" s="48">
        <v>0</v>
      </c>
      <c r="L103" s="48">
        <v>0</v>
      </c>
      <c r="M103" s="48">
        <v>0</v>
      </c>
      <c r="N103" s="48">
        <v>0</v>
      </c>
      <c r="O103" s="12"/>
      <c r="P103" s="7"/>
    </row>
    <row r="104" spans="1:16" ht="44.25" customHeight="1" x14ac:dyDescent="0.25">
      <c r="A104" s="31" t="s">
        <v>164</v>
      </c>
      <c r="B104" s="41"/>
      <c r="C104" s="41"/>
      <c r="D104" s="41"/>
      <c r="E104" s="41"/>
      <c r="F104" s="41"/>
      <c r="G104" s="41"/>
      <c r="H104" s="41"/>
      <c r="I104" s="48">
        <f t="shared" ref="I104:I109" si="10">J104+K104+L104+M104+N104</f>
        <v>499</v>
      </c>
      <c r="J104" s="48">
        <f>J105</f>
        <v>499</v>
      </c>
      <c r="K104" s="48">
        <v>0</v>
      </c>
      <c r="L104" s="48">
        <v>0</v>
      </c>
      <c r="M104" s="48">
        <v>0</v>
      </c>
      <c r="N104" s="48">
        <v>0</v>
      </c>
    </row>
    <row r="105" spans="1:16" ht="42" customHeight="1" x14ac:dyDescent="0.25">
      <c r="A105" s="31" t="s">
        <v>163</v>
      </c>
      <c r="B105" s="41"/>
      <c r="C105" s="41"/>
      <c r="D105" s="41"/>
      <c r="E105" s="41"/>
      <c r="F105" s="41"/>
      <c r="G105" s="41"/>
      <c r="H105" s="41"/>
      <c r="I105" s="48">
        <f t="shared" si="10"/>
        <v>499</v>
      </c>
      <c r="J105" s="48">
        <v>499</v>
      </c>
      <c r="K105" s="48">
        <v>0</v>
      </c>
      <c r="L105" s="48">
        <v>0</v>
      </c>
      <c r="M105" s="48">
        <v>0</v>
      </c>
      <c r="N105" s="48">
        <v>0</v>
      </c>
    </row>
    <row r="106" spans="1:16" ht="26.25" customHeight="1" x14ac:dyDescent="0.25">
      <c r="A106" s="32" t="s">
        <v>122</v>
      </c>
      <c r="B106" s="41"/>
      <c r="C106" s="41"/>
      <c r="D106" s="41"/>
      <c r="E106" s="41"/>
      <c r="F106" s="41"/>
      <c r="G106" s="41"/>
      <c r="H106" s="41"/>
      <c r="I106" s="48">
        <f t="shared" si="10"/>
        <v>0</v>
      </c>
      <c r="J106" s="48">
        <f>J107</f>
        <v>0</v>
      </c>
      <c r="K106" s="48">
        <v>0</v>
      </c>
      <c r="L106" s="48">
        <v>0</v>
      </c>
      <c r="M106" s="48">
        <v>0</v>
      </c>
      <c r="N106" s="48">
        <v>0</v>
      </c>
    </row>
    <row r="107" spans="1:16" ht="42.75" customHeight="1" x14ac:dyDescent="0.25">
      <c r="A107" s="31" t="s">
        <v>165</v>
      </c>
      <c r="B107" s="41"/>
      <c r="C107" s="41"/>
      <c r="D107" s="41"/>
      <c r="E107" s="41"/>
      <c r="F107" s="41"/>
      <c r="G107" s="41"/>
      <c r="H107" s="41"/>
      <c r="I107" s="48">
        <f t="shared" si="10"/>
        <v>0</v>
      </c>
      <c r="J107" s="48"/>
      <c r="K107" s="48">
        <v>0</v>
      </c>
      <c r="L107" s="48">
        <v>0</v>
      </c>
      <c r="M107" s="48">
        <v>0</v>
      </c>
      <c r="N107" s="48">
        <v>0</v>
      </c>
    </row>
    <row r="108" spans="1:16" ht="42.75" customHeight="1" x14ac:dyDescent="0.25">
      <c r="A108" s="31" t="s">
        <v>186</v>
      </c>
      <c r="B108" s="41"/>
      <c r="C108" s="41"/>
      <c r="D108" s="41"/>
      <c r="E108" s="41"/>
      <c r="F108" s="41"/>
      <c r="G108" s="41"/>
      <c r="H108" s="41"/>
      <c r="I108" s="48">
        <f t="shared" si="10"/>
        <v>1500</v>
      </c>
      <c r="J108" s="48">
        <v>1500</v>
      </c>
      <c r="K108" s="48"/>
      <c r="L108" s="48"/>
      <c r="M108" s="48"/>
      <c r="N108" s="48"/>
    </row>
    <row r="109" spans="1:16" ht="26.25" customHeight="1" x14ac:dyDescent="0.25">
      <c r="A109" s="32" t="s">
        <v>166</v>
      </c>
      <c r="B109" s="41"/>
      <c r="C109" s="41"/>
      <c r="D109" s="41"/>
      <c r="E109" s="41"/>
      <c r="F109" s="41"/>
      <c r="G109" s="41"/>
      <c r="H109" s="41"/>
      <c r="I109" s="48">
        <f t="shared" si="10"/>
        <v>1999</v>
      </c>
      <c r="J109" s="48">
        <f>J104+J106+J108</f>
        <v>1999</v>
      </c>
      <c r="K109" s="48">
        <v>0</v>
      </c>
      <c r="L109" s="48">
        <v>0</v>
      </c>
      <c r="M109" s="48">
        <v>0</v>
      </c>
      <c r="N109" s="48">
        <v>0</v>
      </c>
    </row>
    <row r="110" spans="1:16" ht="26.25" customHeight="1" x14ac:dyDescent="0.25">
      <c r="A110" s="32" t="s">
        <v>120</v>
      </c>
      <c r="B110" s="41"/>
      <c r="C110" s="41"/>
      <c r="D110" s="41"/>
      <c r="E110" s="41"/>
      <c r="F110" s="41"/>
      <c r="G110" s="41"/>
      <c r="H110" s="41"/>
      <c r="I110" s="48">
        <f t="shared" ref="I110:I114" si="11">J110+K110+L110+M110+N110</f>
        <v>9234.9</v>
      </c>
      <c r="J110" s="48">
        <f>J85+J98+J104</f>
        <v>9234.9</v>
      </c>
      <c r="K110" s="48">
        <v>0</v>
      </c>
      <c r="L110" s="48">
        <v>0</v>
      </c>
      <c r="M110" s="48">
        <v>0</v>
      </c>
      <c r="N110" s="48">
        <v>0</v>
      </c>
    </row>
    <row r="111" spans="1:16" ht="26.25" customHeight="1" x14ac:dyDescent="0.25">
      <c r="A111" s="32" t="s">
        <v>122</v>
      </c>
      <c r="B111" s="41"/>
      <c r="C111" s="41"/>
      <c r="D111" s="41"/>
      <c r="E111" s="41"/>
      <c r="F111" s="41"/>
      <c r="G111" s="41"/>
      <c r="H111" s="41"/>
      <c r="I111" s="48">
        <f t="shared" si="11"/>
        <v>2121.4</v>
      </c>
      <c r="J111" s="48">
        <f>J86+J99+J106</f>
        <v>2121.4</v>
      </c>
      <c r="K111" s="48">
        <v>0</v>
      </c>
      <c r="L111" s="48">
        <v>0</v>
      </c>
      <c r="M111" s="48">
        <v>0</v>
      </c>
      <c r="N111" s="48">
        <v>0</v>
      </c>
    </row>
    <row r="112" spans="1:16" ht="33" customHeight="1" x14ac:dyDescent="0.25">
      <c r="A112" s="32" t="s">
        <v>133</v>
      </c>
      <c r="B112" s="41"/>
      <c r="C112" s="41"/>
      <c r="D112" s="41"/>
      <c r="E112" s="41"/>
      <c r="F112" s="41"/>
      <c r="G112" s="41"/>
      <c r="H112" s="41"/>
      <c r="I112" s="48">
        <f t="shared" si="11"/>
        <v>200</v>
      </c>
      <c r="J112" s="48">
        <v>200</v>
      </c>
      <c r="K112" s="48">
        <v>0</v>
      </c>
      <c r="L112" s="48">
        <v>0</v>
      </c>
      <c r="M112" s="48">
        <v>0</v>
      </c>
      <c r="N112" s="48">
        <v>0</v>
      </c>
    </row>
    <row r="113" spans="1:16" ht="140.25" customHeight="1" x14ac:dyDescent="0.25">
      <c r="A113" s="44" t="s">
        <v>107</v>
      </c>
      <c r="B113" s="41"/>
      <c r="C113" s="29"/>
      <c r="D113" s="29"/>
      <c r="E113" s="41"/>
      <c r="F113" s="41"/>
      <c r="G113" s="41"/>
      <c r="H113" s="41"/>
      <c r="I113" s="48">
        <f t="shared" si="11"/>
        <v>35500</v>
      </c>
      <c r="J113" s="48">
        <f>1940-520</f>
        <v>1420</v>
      </c>
      <c r="K113" s="48">
        <v>0</v>
      </c>
      <c r="L113" s="48">
        <v>34080</v>
      </c>
      <c r="M113" s="48">
        <v>0</v>
      </c>
      <c r="N113" s="48">
        <v>0</v>
      </c>
    </row>
    <row r="114" spans="1:16" ht="178.5" x14ac:dyDescent="0.25">
      <c r="A114" s="45" t="s">
        <v>108</v>
      </c>
      <c r="B114" s="41"/>
      <c r="C114" s="29"/>
      <c r="D114" s="29"/>
      <c r="E114" s="41"/>
      <c r="F114" s="41"/>
      <c r="G114" s="41"/>
      <c r="H114" s="41"/>
      <c r="I114" s="48">
        <f t="shared" si="11"/>
        <v>8.6999999999999993</v>
      </c>
      <c r="J114" s="13">
        <v>8.6999999999999993</v>
      </c>
      <c r="K114" s="13">
        <v>0</v>
      </c>
      <c r="L114" s="13">
        <v>0</v>
      </c>
      <c r="M114" s="13">
        <v>0</v>
      </c>
      <c r="N114" s="13">
        <v>0</v>
      </c>
    </row>
    <row r="115" spans="1:16" ht="114" customHeight="1" x14ac:dyDescent="0.25">
      <c r="A115" s="32" t="s">
        <v>109</v>
      </c>
      <c r="B115" s="41"/>
      <c r="C115" s="29"/>
      <c r="D115" s="29"/>
      <c r="E115" s="41"/>
      <c r="F115" s="41"/>
      <c r="G115" s="41"/>
      <c r="H115" s="41"/>
      <c r="I115" s="13">
        <f t="shared" ref="I115" si="12">J115+K115+L115+M115+N115</f>
        <v>16407</v>
      </c>
      <c r="J115" s="13">
        <f>520+3407</f>
        <v>3927</v>
      </c>
      <c r="K115" s="13">
        <v>0</v>
      </c>
      <c r="L115" s="13">
        <v>12480</v>
      </c>
      <c r="M115" s="13">
        <v>0</v>
      </c>
      <c r="N115" s="13">
        <v>0</v>
      </c>
    </row>
    <row r="116" spans="1:16" ht="92.25" customHeight="1" x14ac:dyDescent="0.25">
      <c r="A116" s="35" t="s">
        <v>110</v>
      </c>
      <c r="B116" s="41"/>
      <c r="C116" s="29"/>
      <c r="D116" s="29"/>
      <c r="E116" s="41"/>
      <c r="F116" s="41"/>
      <c r="G116" s="41"/>
      <c r="H116" s="41"/>
      <c r="I116" s="13">
        <v>0</v>
      </c>
      <c r="J116" s="13">
        <v>0</v>
      </c>
      <c r="K116" s="13">
        <v>0</v>
      </c>
      <c r="L116" s="13">
        <f>3841.5-3841.5</f>
        <v>0</v>
      </c>
      <c r="M116" s="13">
        <v>0</v>
      </c>
      <c r="N116" s="13">
        <v>0</v>
      </c>
    </row>
    <row r="117" spans="1:16" ht="92.25" customHeight="1" x14ac:dyDescent="0.25">
      <c r="A117" s="35" t="s">
        <v>182</v>
      </c>
      <c r="B117" s="36"/>
      <c r="C117" s="37"/>
      <c r="D117" s="37"/>
      <c r="E117" s="37"/>
      <c r="F117" s="37"/>
      <c r="G117" s="37"/>
      <c r="H117" s="37"/>
      <c r="I117" s="49">
        <f>J117+K117+L117+M117+N117</f>
        <v>3842.1</v>
      </c>
      <c r="J117" s="50">
        <v>192.1</v>
      </c>
      <c r="K117" s="50"/>
      <c r="L117" s="50">
        <v>3650</v>
      </c>
      <c r="M117" s="50"/>
      <c r="N117" s="50"/>
    </row>
    <row r="118" spans="1:16" ht="26.25" x14ac:dyDescent="0.25">
      <c r="A118" s="46" t="s">
        <v>38</v>
      </c>
      <c r="B118" s="36"/>
      <c r="C118" s="37"/>
      <c r="D118" s="37"/>
      <c r="E118" s="37"/>
      <c r="F118" s="37"/>
      <c r="G118" s="37"/>
      <c r="H118" s="37"/>
      <c r="I118" s="49">
        <f>J118+K118+L118+M118+N118</f>
        <v>539945.70000000007</v>
      </c>
      <c r="J118" s="50">
        <f>J66+J67+J72+J75+J112+J113+J114+J115+J116+J117</f>
        <v>154062.9</v>
      </c>
      <c r="K118" s="50">
        <f>K66+K67+K72+K75</f>
        <v>0</v>
      </c>
      <c r="L118" s="50">
        <f>L66+L67+L72+L75++L113+L114+L115+L116+L117</f>
        <v>385882.80000000005</v>
      </c>
      <c r="M118" s="50">
        <v>0</v>
      </c>
      <c r="N118" s="50">
        <v>0</v>
      </c>
    </row>
    <row r="119" spans="1:16" x14ac:dyDescent="0.25">
      <c r="A119" s="46"/>
      <c r="B119" s="36"/>
      <c r="C119" s="37"/>
      <c r="D119" s="37"/>
      <c r="E119" s="37"/>
      <c r="F119" s="37"/>
      <c r="G119" s="37"/>
      <c r="H119" s="37"/>
      <c r="I119" s="49"/>
      <c r="J119" s="50"/>
      <c r="K119" s="50"/>
      <c r="L119" s="50"/>
      <c r="M119" s="50"/>
      <c r="N119" s="50"/>
    </row>
    <row r="120" spans="1:16" x14ac:dyDescent="0.25">
      <c r="A120" s="46" t="s">
        <v>39</v>
      </c>
      <c r="B120" s="36"/>
      <c r="C120" s="37"/>
      <c r="D120" s="37"/>
      <c r="E120" s="37"/>
      <c r="F120" s="37"/>
      <c r="G120" s="37"/>
      <c r="H120" s="37"/>
      <c r="I120" s="51">
        <f>J120+K120+L120+M120+N120</f>
        <v>571534.70000000007</v>
      </c>
      <c r="J120" s="50">
        <f>J43+J55+J64+J118+J119</f>
        <v>166776.9</v>
      </c>
      <c r="K120" s="50">
        <f>K43+K55+K64+K118</f>
        <v>18120.099999999999</v>
      </c>
      <c r="L120" s="50">
        <f>L43+L55+L64+L118+L119</f>
        <v>386637.70000000007</v>
      </c>
      <c r="M120" s="50">
        <v>0</v>
      </c>
      <c r="N120" s="50">
        <v>0</v>
      </c>
    </row>
    <row r="121" spans="1:16" x14ac:dyDescent="0.25">
      <c r="J121" s="4"/>
    </row>
    <row r="122" spans="1:16" x14ac:dyDescent="0.25">
      <c r="F122" s="7"/>
      <c r="G122" s="7"/>
      <c r="H122" s="7"/>
      <c r="I122" s="8"/>
      <c r="J122" s="4"/>
    </row>
    <row r="123" spans="1:16" x14ac:dyDescent="0.25">
      <c r="F123" s="7"/>
      <c r="G123" s="7"/>
      <c r="H123" s="7"/>
      <c r="I123" s="8"/>
      <c r="J123" s="8"/>
      <c r="K123" s="8"/>
      <c r="L123" s="9"/>
      <c r="M123" s="8"/>
      <c r="N123" s="8"/>
      <c r="O123" s="7"/>
      <c r="P123" s="7"/>
    </row>
    <row r="124" spans="1:16" x14ac:dyDescent="0.25">
      <c r="F124" s="7"/>
      <c r="G124" s="7"/>
      <c r="H124" s="7"/>
      <c r="I124" s="8"/>
      <c r="J124" s="8"/>
      <c r="K124" s="8"/>
      <c r="L124" s="8"/>
      <c r="M124" s="8"/>
      <c r="N124" s="8"/>
      <c r="O124" s="7"/>
      <c r="P124" s="7"/>
    </row>
    <row r="125" spans="1:16" x14ac:dyDescent="0.25">
      <c r="F125" s="11"/>
      <c r="G125" s="7"/>
      <c r="H125" s="7"/>
      <c r="I125" s="8"/>
      <c r="J125" s="8"/>
      <c r="K125" s="8"/>
      <c r="L125" s="8"/>
      <c r="M125" s="8"/>
      <c r="N125" s="8"/>
      <c r="O125" s="7"/>
      <c r="P125" s="7"/>
    </row>
    <row r="126" spans="1:16" x14ac:dyDescent="0.25">
      <c r="F126" s="11"/>
      <c r="G126" s="7"/>
      <c r="H126" s="7"/>
      <c r="I126" s="8"/>
      <c r="J126" s="8"/>
      <c r="K126" s="8"/>
      <c r="L126" s="8"/>
      <c r="M126" s="8"/>
      <c r="N126" s="8"/>
      <c r="O126" s="7"/>
      <c r="P126" s="7"/>
    </row>
    <row r="127" spans="1:16" x14ac:dyDescent="0.25">
      <c r="F127" s="7"/>
      <c r="G127" s="7"/>
      <c r="H127" s="7"/>
      <c r="I127" s="8"/>
      <c r="J127" s="8"/>
      <c r="K127" s="8"/>
      <c r="L127" s="8"/>
      <c r="M127" s="8"/>
      <c r="N127" s="8"/>
      <c r="O127" s="7"/>
      <c r="P127" s="7"/>
    </row>
    <row r="128" spans="1:16" x14ac:dyDescent="0.25">
      <c r="F128" s="7"/>
      <c r="G128" s="7"/>
      <c r="H128" s="7"/>
      <c r="I128" s="8"/>
      <c r="J128" s="8"/>
      <c r="K128" s="8"/>
      <c r="L128" s="8"/>
      <c r="M128" s="8"/>
      <c r="N128" s="8"/>
      <c r="O128" s="9"/>
      <c r="P128" s="7"/>
    </row>
    <row r="129" spans="6:16" x14ac:dyDescent="0.25">
      <c r="F129" s="7"/>
      <c r="G129" s="7"/>
      <c r="H129" s="7"/>
      <c r="I129" s="8"/>
      <c r="J129" s="8"/>
      <c r="K129" s="8"/>
      <c r="L129" s="8"/>
      <c r="M129" s="8"/>
      <c r="N129" s="8"/>
      <c r="O129" s="7"/>
      <c r="P129" s="7"/>
    </row>
    <row r="130" spans="6:16" x14ac:dyDescent="0.25">
      <c r="F130" s="7"/>
      <c r="G130" s="7"/>
      <c r="H130" s="7"/>
      <c r="I130" s="8"/>
      <c r="J130" s="8"/>
      <c r="K130" s="8"/>
      <c r="L130" s="8"/>
      <c r="M130" s="8"/>
      <c r="N130" s="8"/>
      <c r="O130" s="7"/>
      <c r="P130" s="7"/>
    </row>
    <row r="131" spans="6:16" x14ac:dyDescent="0.25">
      <c r="F131" s="7"/>
      <c r="G131" s="7"/>
      <c r="H131" s="7"/>
      <c r="I131" s="8"/>
      <c r="J131" s="8"/>
      <c r="K131" s="8"/>
      <c r="L131" s="8"/>
      <c r="M131" s="8"/>
      <c r="N131" s="8"/>
      <c r="O131" s="7"/>
      <c r="P131" s="7"/>
    </row>
    <row r="132" spans="6:16" x14ac:dyDescent="0.25">
      <c r="F132" s="7"/>
      <c r="G132" s="7"/>
      <c r="H132" s="7"/>
      <c r="I132" s="8"/>
      <c r="J132" s="8"/>
      <c r="K132" s="8"/>
      <c r="L132" s="8"/>
      <c r="M132" s="8"/>
      <c r="N132" s="8"/>
      <c r="O132" s="7"/>
      <c r="P132" s="7"/>
    </row>
    <row r="133" spans="6:16" x14ac:dyDescent="0.25">
      <c r="F133" s="7"/>
      <c r="G133" s="7"/>
      <c r="H133" s="7"/>
      <c r="I133" s="8"/>
      <c r="J133" s="8"/>
      <c r="K133" s="8"/>
      <c r="L133" s="8"/>
      <c r="M133" s="8"/>
      <c r="N133" s="8"/>
      <c r="O133" s="7"/>
      <c r="P133" s="7"/>
    </row>
    <row r="134" spans="6:16" x14ac:dyDescent="0.25">
      <c r="F134" s="7"/>
      <c r="G134" s="7"/>
      <c r="H134" s="7"/>
      <c r="I134" s="8"/>
      <c r="J134" s="8"/>
      <c r="K134" s="8"/>
      <c r="L134" s="8"/>
      <c r="M134" s="8"/>
      <c r="N134" s="8"/>
      <c r="O134" s="7"/>
      <c r="P134" s="7"/>
    </row>
    <row r="135" spans="6:16" x14ac:dyDescent="0.25">
      <c r="F135" s="7"/>
      <c r="G135" s="7"/>
      <c r="H135" s="7"/>
      <c r="I135" s="8"/>
      <c r="J135" s="8"/>
      <c r="K135" s="8"/>
      <c r="L135" s="8"/>
      <c r="M135" s="8"/>
      <c r="N135" s="8"/>
      <c r="O135" s="7"/>
      <c r="P135" s="7"/>
    </row>
    <row r="136" spans="6:16" x14ac:dyDescent="0.25">
      <c r="F136" s="7"/>
      <c r="G136" s="7"/>
      <c r="H136" s="7"/>
      <c r="I136" s="8"/>
      <c r="J136" s="8"/>
      <c r="K136" s="8"/>
      <c r="L136" s="8"/>
      <c r="M136" s="8"/>
      <c r="N136" s="8"/>
      <c r="O136" s="7"/>
      <c r="P136" s="7"/>
    </row>
    <row r="137" spans="6:16" x14ac:dyDescent="0.25">
      <c r="F137" s="7"/>
      <c r="G137" s="7"/>
      <c r="H137" s="7"/>
      <c r="I137" s="8"/>
      <c r="J137" s="8"/>
      <c r="K137" s="8"/>
      <c r="L137" s="8"/>
      <c r="M137" s="8"/>
      <c r="N137" s="8"/>
      <c r="O137" s="7"/>
      <c r="P137" s="7"/>
    </row>
    <row r="138" spans="6:16" x14ac:dyDescent="0.25">
      <c r="F138" s="7"/>
      <c r="G138" s="7"/>
      <c r="H138" s="7"/>
      <c r="I138" s="8"/>
      <c r="J138" s="8"/>
      <c r="K138" s="8"/>
      <c r="L138" s="8"/>
      <c r="M138" s="8"/>
      <c r="N138" s="8"/>
      <c r="O138" s="7"/>
      <c r="P138" s="7"/>
    </row>
    <row r="139" spans="6:16" x14ac:dyDescent="0.25">
      <c r="F139" s="7"/>
      <c r="G139" s="7"/>
      <c r="H139" s="7"/>
      <c r="I139" s="8"/>
      <c r="J139" s="8"/>
      <c r="K139" s="8"/>
      <c r="L139" s="8"/>
      <c r="M139" s="8"/>
      <c r="N139" s="8"/>
      <c r="O139" s="7"/>
      <c r="P139" s="7"/>
    </row>
    <row r="140" spans="6:16" x14ac:dyDescent="0.25">
      <c r="F140" s="7"/>
      <c r="G140" s="7"/>
      <c r="H140" s="7"/>
      <c r="I140" s="8"/>
      <c r="J140" s="8"/>
      <c r="K140" s="8"/>
      <c r="L140" s="8"/>
      <c r="M140" s="8"/>
      <c r="N140" s="8"/>
      <c r="O140" s="7"/>
      <c r="P140" s="7"/>
    </row>
    <row r="141" spans="6:16" x14ac:dyDescent="0.25">
      <c r="F141" s="7"/>
      <c r="G141" s="7"/>
      <c r="H141" s="7"/>
      <c r="I141" s="8"/>
      <c r="J141" s="8"/>
      <c r="K141" s="8"/>
      <c r="L141" s="8"/>
      <c r="M141" s="8"/>
      <c r="N141" s="8"/>
      <c r="O141" s="7"/>
      <c r="P141" s="7"/>
    </row>
    <row r="142" spans="6:16" x14ac:dyDescent="0.25">
      <c r="F142" s="7"/>
      <c r="G142" s="7"/>
      <c r="H142" s="7"/>
      <c r="I142" s="8"/>
      <c r="J142" s="8"/>
      <c r="K142" s="8"/>
      <c r="L142" s="8"/>
      <c r="M142" s="8"/>
      <c r="N142" s="10"/>
      <c r="O142" s="7"/>
      <c r="P142" s="7"/>
    </row>
    <row r="143" spans="6:16" x14ac:dyDescent="0.25">
      <c r="F143" s="7"/>
      <c r="G143" s="7"/>
      <c r="H143" s="7"/>
      <c r="I143" s="8"/>
      <c r="J143" s="8"/>
      <c r="K143" s="8"/>
      <c r="L143" s="8"/>
      <c r="M143" s="8"/>
      <c r="N143" s="8"/>
      <c r="O143" s="7"/>
      <c r="P143" s="7"/>
    </row>
    <row r="144" spans="6:16" x14ac:dyDescent="0.25">
      <c r="J144" s="8"/>
      <c r="K144" s="8"/>
      <c r="L144" s="8"/>
      <c r="M144" s="8"/>
      <c r="N144" s="8"/>
      <c r="O144" s="7"/>
      <c r="P144" s="7"/>
    </row>
  </sheetData>
  <mergeCells count="12">
    <mergeCell ref="I1:N1"/>
    <mergeCell ref="A65:N65"/>
    <mergeCell ref="A56:N56"/>
    <mergeCell ref="A44:N44"/>
    <mergeCell ref="A9:N9"/>
    <mergeCell ref="A2:N4"/>
    <mergeCell ref="I5:N5"/>
    <mergeCell ref="A5:A7"/>
    <mergeCell ref="B5:B7"/>
    <mergeCell ref="J6:N6"/>
    <mergeCell ref="C5:D5"/>
    <mergeCell ref="E5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 план</vt:lpstr>
    </vt:vector>
  </TitlesOfParts>
  <Company>upravlenie obrazovania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Марина</cp:lastModifiedBy>
  <cp:lastPrinted>2020-03-19T06:40:40Z</cp:lastPrinted>
  <dcterms:created xsi:type="dcterms:W3CDTF">2017-10-09T10:14:28Z</dcterms:created>
  <dcterms:modified xsi:type="dcterms:W3CDTF">2020-03-19T10:32:17Z</dcterms:modified>
</cp:coreProperties>
</file>